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4\"/>
    </mc:Choice>
  </mc:AlternateContent>
  <bookViews>
    <workbookView xWindow="0" yWindow="0" windowWidth="19200" windowHeight="8100" tabRatio="838"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6" l="1"/>
  <c r="A12" i="46"/>
  <c r="A9" i="46"/>
  <c r="A5" i="46"/>
  <c r="H42" i="16" l="1"/>
  <c r="H40" i="16" l="1"/>
  <c r="G44" i="16"/>
  <c r="H43" i="16"/>
  <c r="G43" i="16"/>
  <c r="G40" i="16"/>
  <c r="H37" i="16"/>
  <c r="H32" i="16"/>
  <c r="G37" i="16" s="1"/>
  <c r="G32" i="16"/>
  <c r="G30" i="16"/>
  <c r="G31" i="16"/>
  <c r="G35" i="16" l="1"/>
  <c r="H35"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<sst xmlns="http://schemas.openxmlformats.org/spreadsheetml/2006/main" count="1340" uniqueCount="559">
  <si>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</si>
  <si>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</si>
  <si>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</si>
  <si>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</si>
  <si>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</si>
  <si>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</si>
  <si>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</si>
  <si>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</si>
  <si>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</si>
  <si>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</si>
  <si>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</si>
  <si>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</si>
  <si>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</si>
  <si>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</si>
  <si>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</si>
  <si>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</si>
  <si>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</si>
  <si>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</si>
  <si>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</si>
  <si>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</si>
  <si>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</si>
  <si>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</si>
  <si>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</si>
  <si>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</si>
  <si>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</si>
  <si>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</si>
  <si>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</si>
  <si>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</si>
  <si>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</si>
  <si>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</si>
  <si>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</si>
  <si>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</si>
  <si>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</si>
  <si>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</si>
  <si>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</si>
  <si>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</si>
  <si>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</si>
  <si>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</si>
  <si>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</si>
  <si>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</si>
  <si>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</si>
  <si>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</si>
  <si>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</si>
  <si>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</si>
  <si>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</si>
  <si>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</si>
  <si>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</si>
  <si>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</si>
  <si>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</si>
  <si>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</si>
  <si>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</si>
  <si>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</si>
  <si>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</si>
  <si>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</si>
  <si>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</si>
  <si>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</si>
  <si>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</si>
  <si>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</si>
  <si>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</si>
  <si>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</si>
  <si>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</si>
  <si>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</si>
  <si>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</si>
  <si>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</si>
  <si>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</si>
  <si>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</si>
  <si>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</si>
  <si>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</si>
  <si>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</si>
  <si>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</si>
  <si>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</si>
  <si>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</si>
  <si>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</si>
  <si>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</si>
  <si>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</si>
  <si>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</si>
  <si>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</si>
  <si>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</si>
  <si>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</si>
  <si>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</si>
  <si>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</si>
  <si>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</si>
  <si>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</si>
  <si>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</si>
  <si>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</si>
  <si>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</si>
  <si>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</si>
  <si>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</si>
  <si>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</si>
  <si>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</si>
  <si>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</si>
  <si>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</si>
  <si>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</si>
  <si>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</si>
  <si>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</si>
  <si>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</si>
  <si>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</si>
  <si>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</si>
  <si>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</si>
  <si>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</si>
  <si>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</si>
  <si>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</si>
  <si>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</si>
  <si>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</si>
  <si>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</si>
  <si>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</si>
  <si>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</si>
  <si>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</si>
  <si>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</si>
  <si>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</si>
  <si>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</si>
  <si>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</si>
  <si>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</si>
  <si>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</si>
  <si>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</si>
  <si>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</si>
  <si>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</si>
  <si>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</si>
  <si>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</si>
  <si>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</si>
  <si>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</si>
  <si>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</si>
  <si>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</si>
  <si>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</si>
  <si>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</si>
  <si>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</si>
  <si>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</si>
  <si>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</si>
  <si>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</si>
  <si>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</si>
  <si>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</si>
  <si>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</si>
  <si>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</si>
  <si>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</si>
  <si>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</si>
  <si>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</si>
  <si>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</si>
  <si>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</si>
  <si>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</si>
  <si>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</si>
  <si>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</si>
  <si>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</si>
  <si>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</si>
  <si>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</si>
  <si>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</si>
  <si>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</si>
  <si>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</si>
  <si>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</si>
  <si>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</si>
  <si>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</si>
  <si>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</si>
  <si>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</si>
  <si>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</si>
  <si>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</si>
  <si>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</si>
  <si>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</si>
  <si>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</si>
  <si>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</si>
  <si>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</si>
  <si>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</si>
  <si>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</si>
  <si>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</si>
  <si>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</si>
  <si>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</si>
  <si>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</si>
  <si>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</si>
  <si>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</si>
  <si>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</si>
  <si>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</si>
  <si>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</si>
  <si>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</si>
  <si>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</si>
  <si>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</si>
  <si>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</si>
  <si>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</si>
  <si>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</si>
  <si>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</si>
  <si>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</si>
  <si>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</si>
  <si>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</si>
  <si>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</si>
  <si>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</si>
  <si>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</si>
  <si>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</si>
  <si>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</si>
  <si>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</si>
  <si>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</si>
  <si>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</si>
  <si>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</si>
  <si>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</si>
  <si>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</si>
  <si>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</si>
  <si>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</si>
  <si>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</si>
  <si>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</si>
  <si>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</si>
  <si>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</si>
  <si>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</si>
  <si>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</si>
  <si>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</si>
  <si>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</si>
  <si>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</si>
  <si>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</si>
  <si>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</si>
  <si>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</si>
  <si>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</si>
  <si>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</si>
  <si>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</si>
  <si>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</si>
  <si>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</si>
  <si>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</si>
  <si>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</si>
  <si>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</si>
  <si>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</si>
  <si>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</si>
  <si>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</si>
  <si>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</si>
  <si>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</si>
  <si>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</si>
  <si>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</si>
  <si>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</si>
  <si>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</si>
  <si>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</si>
  <si>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</si>
  <si>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</si>
  <si>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</si>
  <si>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</si>
  <si>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</si>
  <si>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</si>
  <si>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</si>
  <si>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</si>
  <si>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</si>
  <si>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</si>
  <si>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</si>
  <si>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</si>
  <si>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</si>
  <si>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</si>
  <si>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</si>
  <si>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</si>
  <si>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</si>
  <si>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</si>
  <si>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</si>
  <si>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</si>
  <si>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</si>
  <si>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</si>
  <si>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</si>
  <si>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</si>
  <si>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</si>
  <si>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</si>
  <si>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</si>
  <si>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</si>
  <si>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</si>
  <si>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</si>
  <si>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</si>
  <si>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</si>
  <si>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</si>
  <si>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</si>
  <si>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</si>
  <si>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</si>
  <si>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</si>
  <si>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</si>
  <si>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</si>
  <si>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</si>
  <si>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</si>
  <si>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</si>
  <si>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</si>
  <si>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</si>
  <si>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</si>
  <si>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</si>
  <si>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</si>
  <si>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</si>
  <si>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</si>
  <si>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</si>
  <si>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</si>
  <si>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</si>
  <si>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</si>
  <si>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</si>
  <si>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</si>
  <si>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</si>
  <si>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</si>
  <si>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</si>
  <si>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</si>
  <si>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</si>
  <si>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</si>
  <si>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</si>
  <si>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</si>
  <si>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</si>
  <si>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</si>
  <si>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</si>
  <si>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</si>
  <si>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</si>
  <si>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</si>
  <si>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</si>
  <si>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</si>
  <si>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</si>
  <si>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</si>
  <si>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</si>
  <si>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</si>
  <si>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</si>
  <si>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</si>
  <si>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</si>
  <si>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</si>
  <si>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</si>
  <si>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</si>
  <si>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</si>
  <si>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</si>
  <si>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</si>
  <si>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</si>
  <si>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</si>
  <si>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</si>
  <si>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</si>
  <si>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</si>
  <si>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</si>
  <si>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</si>
  <si>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</si>
  <si>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</si>
  <si>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</si>
  <si>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</si>
  <si>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</si>
  <si>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</si>
  <si>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</si>
  <si>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</si>
  <si>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</si>
  <si>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</si>
  <si>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</si>
  <si>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</si>
  <si>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</si>
  <si>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</si>
  <si>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</si>
  <si>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</si>
  <si>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</si>
  <si>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</si>
  <si>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</si>
  <si>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</si>
  <si>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</si>
  <si>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</si>
  <si>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</si>
  <si>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</si>
  <si>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</si>
  <si>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</si>
  <si>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</si>
  <si>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</si>
  <si>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</si>
  <si>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</si>
  <si>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</si>
  <si>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</si>
  <si>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</si>
  <si>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</si>
  <si>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</si>
  <si>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</si>
  <si>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</si>
  <si>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</si>
  <si>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</si>
  <si>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</si>
  <si>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</si>
  <si>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</si>
  <si>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</si>
  <si>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</si>
  <si>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</si>
  <si>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</si>
  <si>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</si>
  <si>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</si>
  <si>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</si>
  <si>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</si>
  <si>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</si>
  <si>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</si>
  <si>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</si>
  <si>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</si>
  <si>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</si>
  <si>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</si>
  <si>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</si>
  <si>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</si>
  <si>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</si>
  <si>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</si>
  <si>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</si>
  <si>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</si>
  <si>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</si>
  <si>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</si>
  <si>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</si>
  <si>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</si>
  <si>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</si>
  <si>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</si>
  <si>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</si>
  <si>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</si>
  <si>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</si>
  <si>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</si>
  <si>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</si>
  <si>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</si>
  <si>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</si>
  <si>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</si>
  <si>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</si>
  <si>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</si>
  <si>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</si>
  <si>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</si>
  <si>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</si>
  <si>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</si>
  <si>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</si>
  <si>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</si>
  <si>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</si>
  <si>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</si>
  <si>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</si>
  <si>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</si>
  <si>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</si>
  <si>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</si>
  <si>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</si>
  <si>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</si>
  <si>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</si>
  <si>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</si>
  <si>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</si>
  <si>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</si>
  <si>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</si>
  <si>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</si>
  <si>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</si>
  <si>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</si>
  <si>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</si>
  <si>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</si>
  <si>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</si>
  <si>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</si>
  <si>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</si>
  <si>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</si>
  <si>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</si>
  <si>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</si>
  <si>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</si>
  <si>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</si>
  <si>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</si>
  <si>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</si>
  <si>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</si>
  <si>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</si>
  <si>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</si>
  <si>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</si>
  <si>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</si>
  <si>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</si>
  <si>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</si>
  <si>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</si>
  <si>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</si>
  <si>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</si>
  <si>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</si>
  <si>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</si>
  <si>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</si>
  <si>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</si>
  <si>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</si>
  <si>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</si>
  <si>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</si>
  <si>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</si>
  <si>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</si>
  <si>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</si>
  <si>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</si>
  <si>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</si>
  <si>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</si>
  <si>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</si>
  <si>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</si>
  <si>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</si>
  <si>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</si>
  <si>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</si>
  <si>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</si>
  <si>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</si>
  <si>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</si>
  <si>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</si>
  <si>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</si>
  <si>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</si>
  <si>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</si>
  <si>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</si>
  <si>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</si>
  <si>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</si>
  <si>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</si>
  <si>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</si>
  <si>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</si>
  <si>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</si>
  <si>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 xml:space="preserve"> </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</si>
  <si>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</si>
  <si>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</si>
  <si>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</si>
  <si>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</si>
  <si>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</si>
  <si>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</si>
  <si>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</si>
  <si>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</si>
  <si>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</si>
  <si>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</si>
  <si>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</si>
  <si>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</si>
  <si>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</si>
  <si>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</si>
  <si>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</si>
  <si>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</si>
  <si>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</si>
  <si>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</si>
  <si>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</si>
  <si>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</si>
  <si>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</si>
  <si>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</si>
  <si>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</si>
  <si>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</si>
  <si>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</si>
  <si>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</si>
  <si>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</si>
  <si>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</si>
  <si>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</si>
  <si>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</si>
  <si>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</si>
  <si>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</si>
  <si>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</si>
  <si>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</si>
  <si>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</si>
  <si>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</si>
  <si>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</si>
  <si>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</si>
  <si>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</si>
  <si>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</si>
  <si>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</si>
  <si>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</si>
  <si>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</si>
  <si>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</si>
  <si>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</si>
  <si>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</si>
  <si>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- 0,152 км; 
показатель объема финансовых потребностей, необходимых для реализации
мероприятий, направленных на выполнение требований законодательства (Фтз ) - 3,59116 млн.руб.</t>
  </si>
  <si>
    <t>Переустройство электросетевого комплекса ВЛ-10 кВ ф. Яр от ПС 110/10 кВ "Тарманы": замена ВЛ 10 кВ - 0,280 км, монтаж ВЛ 10 кВ - 0,002 км., монтаж КЛ 10 кВ - 0,430 км.</t>
  </si>
  <si>
    <t>Выполнение обязательств по Соглашению о компенсации от 29.09.2022 № ZP01.3000.2022.2661</t>
  </si>
  <si>
    <t>8,31286 млн.руб./км (ЛЭП 10 кВ)</t>
  </si>
  <si>
    <t>0,432 км., (в том числе прирост 0,152 км.)</t>
  </si>
  <si>
    <t>кабель ААШнг-10 3*120;
провод СИП-3 1*95</t>
  </si>
  <si>
    <t>ВЛ-10 Яр ПС Тарманы</t>
  </si>
  <si>
    <t>ВЛ-10 Яр ПС Тарманы опоры № 64,65,66,67</t>
  </si>
  <si>
    <t>АС-50</t>
  </si>
  <si>
    <t>ААШнг-10 3х120</t>
  </si>
  <si>
    <t>ВЛ</t>
  </si>
  <si>
    <t>КЛ</t>
  </si>
  <si>
    <t>ж/б</t>
  </si>
  <si>
    <t>N_TP3300.KL.0014</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</si>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</sst>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3"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8" fontId="11" fillId="0" borderId="1" xfId="100" applyNumberFormat="1" applyFont="1" applyFill="1" applyBorder="1" applyAlignment="1">
      <alignment horizontal="right" wrapText="1"/>
    </xf>
    <xf numFmtId="168" fontId="11" fillId="0" borderId="1" xfId="41" applyNumberFormat="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168" fontId="48" fillId="0" borderId="2" xfId="101"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48" fillId="0" borderId="1" xfId="101" applyNumberFormat="1" applyFont="1" applyFill="1" applyBorder="1" applyAlignment="1">
      <alignment horizontal="left" vertical="center" wrapText="1"/>
    </xf>
    <xf numFmtId="9" fontId="43" fillId="0" borderId="1" xfId="107" applyFont="1" applyFill="1" applyBorder="1" applyAlignment="1">
      <alignment horizontal="center" vertical="center" wrapText="1"/>
    </xf>
    <xf numFmtId="9" fontId="43" fillId="24" borderId="1" xfId="107" applyFont="1" applyFill="1" applyBorder="1" applyAlignment="1">
      <alignment horizontal="center" vertical="center" wrapText="1"/>
    </xf>
    <xf numFmtId="9" fontId="11" fillId="0" borderId="1" xfId="107" applyFont="1" applyFill="1" applyBorder="1" applyAlignment="1">
      <alignment horizontal="center" vertical="center"/>
    </xf>
    <xf numFmtId="9" fontId="11" fillId="24" borderId="1" xfId="107" applyFont="1" applyFill="1" applyBorder="1" applyAlignment="1">
      <alignment horizontal="center"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2" fillId="0" borderId="0" xfId="41" applyFont="1" applyFill="1"/>
    <xf numFmtId="0" fontId="11" fillId="0" borderId="0" xfId="41" applyFont="1" applyFill="1"/>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4" xfId="50" applyFont="1" applyBorder="1" applyAlignment="1">
      <alignment vertical="center"/>
    </xf>
    <xf numFmtId="0" fontId="76" fillId="0" borderId="5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2" xfId="50" applyFont="1" applyBorder="1" applyAlignment="1">
      <alignment vertical="center"/>
    </xf>
    <xf numFmtId="0" fontId="76" fillId="0" borderId="53"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0" xfId="50" applyFont="1" applyBorder="1" applyAlignment="1">
      <alignment horizontal="center"/>
    </xf>
    <xf numFmtId="0" fontId="76" fillId="0" borderId="0" xfId="50" applyFont="1" applyFill="1" applyAlignment="1"/>
    <xf numFmtId="0" fontId="74" fillId="0" borderId="52" xfId="50" applyFont="1" applyBorder="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71D-47A8-BF28-90018C15DF5E}"/>
            </c:ext>
          </c:extLst>
        </c:ser>
        <c:ser>
          <c:idx val="7"/>
          <c:order val="1"/>
          <c:tx>
            <c:v>Дисконтированный поток нарастающим итогом</c:v>
          </c:tx>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71D-47A8-BF28-90018C15DF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27" t="s">
        <v>472</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528</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35" t="s">
        <v>513</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57" t="s">
        <v>477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457</v>
      </c>
      <c r="C23" s="23" t="s">
        <v>478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514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8" t="s">
        <v>430</v>
      </c>
      <c r="C40" s="205" t="s">
        <v>515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0">
        <v>3.5911558002399642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0">
        <v>2.9926298335333037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N_TP3300.KL.0014</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8"/>
      <c r="U13" s="198"/>
      <c r="V13" s="198"/>
      <c r="W13" s="198"/>
      <c r="X13" s="198"/>
      <c r="Y13" s="198"/>
      <c r="Z13" s="198"/>
      <c r="AA13" s="198"/>
      <c r="AB13" s="198"/>
    </row>
    <row r="14" spans="1:28" s="134" customFormat="1" ht="18" customHeight="1" x14ac:dyDescent="0.2">
      <c r="A14" s="332"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9"/>
      <c r="U16" s="199"/>
      <c r="V16" s="199"/>
      <c r="W16" s="199"/>
      <c r="X16" s="199"/>
      <c r="Y16" s="199"/>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9"/>
      <c r="U18" s="199"/>
      <c r="V18" s="199"/>
      <c r="W18" s="199"/>
      <c r="X18" s="199"/>
      <c r="Y18" s="199"/>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9"/>
      <c r="U19" s="199"/>
      <c r="V19" s="199"/>
      <c r="W19" s="199"/>
      <c r="X19" s="199"/>
      <c r="Y19" s="199"/>
    </row>
    <row r="20" spans="1:28" s="134" customFormat="1" ht="157.5" x14ac:dyDescent="0.2">
      <c r="A20" s="336"/>
      <c r="B20" s="336"/>
      <c r="C20" s="341"/>
      <c r="D20" s="336"/>
      <c r="E20" s="336"/>
      <c r="F20" s="336"/>
      <c r="G20" s="336"/>
      <c r="H20" s="337"/>
      <c r="I20" s="336"/>
      <c r="J20" s="337"/>
      <c r="K20" s="336"/>
      <c r="L20" s="336"/>
      <c r="M20" s="337"/>
      <c r="N20" s="336"/>
      <c r="O20" s="336"/>
      <c r="P20" s="336"/>
      <c r="Q20" s="211" t="s">
        <v>284</v>
      </c>
      <c r="R20" s="213" t="s">
        <v>285</v>
      </c>
      <c r="S20" s="336"/>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2"/>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58" t="str">
        <f>'1. паспорт местоположение'!A12:C12</f>
        <v>N_TP3300.KL.0014</v>
      </c>
      <c r="B13" s="358"/>
      <c r="C13" s="358"/>
      <c r="D13" s="358"/>
      <c r="E13" s="358"/>
      <c r="F13" s="358"/>
      <c r="G13" s="358"/>
      <c r="H13" s="358"/>
      <c r="I13" s="358"/>
      <c r="J13" s="358"/>
      <c r="K13" s="358"/>
      <c r="L13" s="358"/>
      <c r="M13" s="358"/>
      <c r="N13" s="358"/>
      <c r="O13" s="358"/>
      <c r="P13" s="358"/>
      <c r="Q13" s="358"/>
      <c r="R13" s="358"/>
      <c r="S13" s="358"/>
      <c r="T13" s="358"/>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34" customFormat="1" ht="43.5" customHeight="1" x14ac:dyDescent="0.2">
      <c r="A16" s="35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6" s="359"/>
      <c r="C16" s="359"/>
      <c r="D16" s="359"/>
      <c r="E16" s="359"/>
      <c r="F16" s="359"/>
      <c r="G16" s="359"/>
      <c r="H16" s="359"/>
      <c r="I16" s="359"/>
      <c r="J16" s="359"/>
      <c r="K16" s="359"/>
      <c r="L16" s="359"/>
      <c r="M16" s="359"/>
      <c r="N16" s="359"/>
      <c r="O16" s="359"/>
      <c r="P16" s="359"/>
      <c r="Q16" s="359"/>
      <c r="R16" s="359"/>
      <c r="S16" s="359"/>
      <c r="T16" s="359"/>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218</v>
      </c>
      <c r="C21" s="346"/>
      <c r="D21" s="349" t="s">
        <v>119</v>
      </c>
      <c r="E21" s="345" t="s">
        <v>425</v>
      </c>
      <c r="F21" s="346"/>
      <c r="G21" s="345" t="s">
        <v>237</v>
      </c>
      <c r="H21" s="346"/>
      <c r="I21" s="345" t="s">
        <v>118</v>
      </c>
      <c r="J21" s="346"/>
      <c r="K21" s="349" t="s">
        <v>117</v>
      </c>
      <c r="L21" s="345" t="s">
        <v>116</v>
      </c>
      <c r="M21" s="346"/>
      <c r="N21" s="345" t="s">
        <v>421</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116" t="s">
        <v>112</v>
      </c>
      <c r="R22" s="116" t="s">
        <v>396</v>
      </c>
      <c r="S22" s="116" t="s">
        <v>111</v>
      </c>
      <c r="T22" s="116" t="s">
        <v>110</v>
      </c>
    </row>
    <row r="23" spans="1:113" ht="51.75" customHeight="1" x14ac:dyDescent="0.25">
      <c r="A23" s="354"/>
      <c r="B23" s="116" t="s">
        <v>108</v>
      </c>
      <c r="C23" s="116" t="s">
        <v>109</v>
      </c>
      <c r="D23" s="35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4" t="s">
        <v>431</v>
      </c>
      <c r="C28" s="344"/>
      <c r="D28" s="344"/>
      <c r="E28" s="344"/>
      <c r="F28" s="344"/>
      <c r="G28" s="344"/>
      <c r="H28" s="344"/>
      <c r="I28" s="344"/>
      <c r="J28" s="344"/>
      <c r="K28" s="344"/>
      <c r="L28" s="344"/>
      <c r="M28" s="344"/>
      <c r="N28" s="344"/>
      <c r="O28" s="344"/>
      <c r="P28" s="344"/>
      <c r="Q28" s="344"/>
      <c r="R28" s="34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B25" sqref="B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8" t="s">
        <v>441</v>
      </c>
      <c r="F9" s="358"/>
      <c r="G9" s="358"/>
      <c r="H9" s="358"/>
      <c r="I9" s="358"/>
      <c r="J9" s="358"/>
      <c r="K9" s="358"/>
      <c r="L9" s="358"/>
      <c r="M9" s="358"/>
      <c r="N9" s="358"/>
      <c r="O9" s="358"/>
      <c r="P9" s="358"/>
      <c r="Q9" s="358"/>
      <c r="R9" s="358"/>
      <c r="S9" s="358"/>
      <c r="T9" s="358"/>
      <c r="U9" s="358"/>
      <c r="V9" s="358"/>
      <c r="W9" s="358"/>
      <c r="X9" s="358"/>
      <c r="Y9" s="358"/>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N_TP3300.KL.0014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49" t="s">
        <v>4</v>
      </c>
      <c r="B21" s="345" t="s">
        <v>405</v>
      </c>
      <c r="C21" s="346"/>
      <c r="D21" s="345" t="s">
        <v>407</v>
      </c>
      <c r="E21" s="346"/>
      <c r="F21" s="355" t="s">
        <v>91</v>
      </c>
      <c r="G21" s="357"/>
      <c r="H21" s="357"/>
      <c r="I21" s="356"/>
      <c r="J21" s="349" t="s">
        <v>408</v>
      </c>
      <c r="K21" s="345" t="s">
        <v>409</v>
      </c>
      <c r="L21" s="346"/>
      <c r="M21" s="345" t="s">
        <v>410</v>
      </c>
      <c r="N21" s="346"/>
      <c r="O21" s="345" t="s">
        <v>398</v>
      </c>
      <c r="P21" s="346"/>
      <c r="Q21" s="345" t="s">
        <v>124</v>
      </c>
      <c r="R21" s="346"/>
      <c r="S21" s="349" t="s">
        <v>123</v>
      </c>
      <c r="T21" s="349" t="s">
        <v>411</v>
      </c>
      <c r="U21" s="349" t="s">
        <v>406</v>
      </c>
      <c r="V21" s="345" t="s">
        <v>122</v>
      </c>
      <c r="W21" s="346"/>
      <c r="X21" s="355" t="s">
        <v>114</v>
      </c>
      <c r="Y21" s="357"/>
      <c r="Z21" s="355" t="s">
        <v>113</v>
      </c>
      <c r="AA21" s="357"/>
    </row>
    <row r="22" spans="1:27" ht="216" customHeight="1" x14ac:dyDescent="0.25">
      <c r="A22" s="351"/>
      <c r="B22" s="347"/>
      <c r="C22" s="348"/>
      <c r="D22" s="347"/>
      <c r="E22" s="348"/>
      <c r="F22" s="355" t="s">
        <v>121</v>
      </c>
      <c r="G22" s="356"/>
      <c r="H22" s="355" t="s">
        <v>120</v>
      </c>
      <c r="I22" s="356"/>
      <c r="J22" s="350"/>
      <c r="K22" s="347"/>
      <c r="L22" s="348"/>
      <c r="M22" s="347"/>
      <c r="N22" s="348"/>
      <c r="O22" s="347"/>
      <c r="P22" s="348"/>
      <c r="Q22" s="347"/>
      <c r="R22" s="348"/>
      <c r="S22" s="350"/>
      <c r="T22" s="350"/>
      <c r="U22" s="350"/>
      <c r="V22" s="347"/>
      <c r="W22" s="348"/>
      <c r="X22" s="116" t="s">
        <v>112</v>
      </c>
      <c r="Y22" s="116" t="s">
        <v>396</v>
      </c>
      <c r="Z22" s="116" t="s">
        <v>111</v>
      </c>
      <c r="AA22" s="116" t="s">
        <v>110</v>
      </c>
    </row>
    <row r="23" spans="1:27" ht="60" customHeight="1" x14ac:dyDescent="0.25">
      <c r="A23" s="35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260">
        <v>1</v>
      </c>
      <c r="B25" s="271" t="s">
        <v>521</v>
      </c>
      <c r="C25" s="271" t="s">
        <v>521</v>
      </c>
      <c r="D25" s="271" t="s">
        <v>522</v>
      </c>
      <c r="E25" s="271" t="s">
        <v>522</v>
      </c>
      <c r="F25" s="272">
        <v>10</v>
      </c>
      <c r="G25" s="272">
        <v>10</v>
      </c>
      <c r="H25" s="272">
        <v>10</v>
      </c>
      <c r="I25" s="272">
        <v>10</v>
      </c>
      <c r="J25" s="273">
        <v>1979</v>
      </c>
      <c r="K25" s="260">
        <v>1</v>
      </c>
      <c r="L25" s="260">
        <v>1</v>
      </c>
      <c r="M25" s="260" t="s">
        <v>523</v>
      </c>
      <c r="N25" s="260" t="s">
        <v>524</v>
      </c>
      <c r="O25" s="260" t="s">
        <v>525</v>
      </c>
      <c r="P25" s="260" t="s">
        <v>526</v>
      </c>
      <c r="Q25" s="260">
        <v>18.3</v>
      </c>
      <c r="R25" s="260">
        <v>18.45</v>
      </c>
      <c r="S25" s="274" t="s">
        <v>443</v>
      </c>
      <c r="T25" s="260" t="s">
        <v>443</v>
      </c>
      <c r="U25" s="260" t="s">
        <v>443</v>
      </c>
      <c r="V25" s="260" t="s">
        <v>527</v>
      </c>
      <c r="W25" s="260"/>
      <c r="X25" s="260" t="s">
        <v>443</v>
      </c>
      <c r="Y25" s="260" t="s">
        <v>443</v>
      </c>
      <c r="Z25" s="260" t="s">
        <v>443</v>
      </c>
      <c r="AA25" s="260"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2023 год</v>
      </c>
      <c r="B5" s="327"/>
      <c r="C5" s="32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58" t="str">
        <f>'1. паспорт местоположение'!A9:C9</f>
        <v>АО "Россети Тюмень"</v>
      </c>
      <c r="B9" s="358"/>
      <c r="C9" s="358"/>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8" t="str">
        <f>'1. паспорт местоположение'!A12:C12</f>
        <v>N_TP3300.KL.0014</v>
      </c>
      <c r="B12" s="358"/>
      <c r="C12" s="35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3"/>
      <c r="B14" s="343"/>
      <c r="C14" s="34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59"/>
      <c r="C15" s="35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4" t="s">
        <v>478</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513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516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518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7" t="s">
        <v>404</v>
      </c>
      <c r="C27" s="258" t="s">
        <v>517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58" t="str">
        <f>'1. паспорт местоположение'!A12:C12</f>
        <v>N_TP3300.KL.0014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6"/>
      <c r="AB13" s="166"/>
    </row>
    <row r="14" spans="1:28" x14ac:dyDescent="0.25">
      <c r="A14" s="358"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7"/>
      <c r="AB16" s="16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7"/>
      <c r="AB17" s="16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7"/>
      <c r="AB18" s="16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7"/>
      <c r="AB19" s="16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7"/>
      <c r="AB20" s="167"/>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7"/>
      <c r="AB21" s="167"/>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8"/>
      <c r="AB22" s="168"/>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7</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75" t="str">
        <f>'3.4. Паспорт надежность'!A11:Z11</f>
        <v>N_TP3300.KL.0014</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6</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75" t="str">
        <f>'3.4. Паспорт надежность'!A14:Z14</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6" t="s">
        <v>5</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400</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6" zoomScale="70" zoomScaleNormal="70" workbookViewId="0">
      <selection activeCell="AO17" sqref="AO17"/>
    </sheetView>
  </sheetViews>
  <sheetFormatPr defaultRowHeight="15" x14ac:dyDescent="0.25"/>
  <cols>
    <col min="1" max="3" width="9.140625" style="292"/>
    <col min="4" max="4" width="18.5703125" style="292" customWidth="1"/>
    <col min="5" max="12" width="9.140625" style="292" hidden="1" customWidth="1"/>
    <col min="13" max="13" width="4.7109375" style="292" hidden="1" customWidth="1"/>
    <col min="14" max="17" width="9.140625" style="292" hidden="1" customWidth="1"/>
    <col min="18" max="18" width="4.7109375" style="292" hidden="1" customWidth="1"/>
    <col min="19" max="36" width="9.140625" style="292" hidden="1" customWidth="1"/>
    <col min="37" max="37" width="9.140625" style="292"/>
    <col min="38" max="38" width="7.7109375" style="292" customWidth="1"/>
    <col min="39" max="39" width="3.140625" style="292" customWidth="1"/>
    <col min="40" max="40" width="13.5703125" style="292" customWidth="1"/>
    <col min="41" max="41" width="16.5703125" style="292" customWidth="1"/>
    <col min="42" max="42" width="15.7109375" style="292" customWidth="1"/>
    <col min="43" max="43" width="9.5703125" style="292" customWidth="1"/>
    <col min="44" max="44" width="8.5703125" style="292" customWidth="1"/>
    <col min="45" max="16384" width="9.140625" style="292"/>
  </cols>
  <sheetData>
    <row r="1" spans="1:44" s="11" customFormat="1" ht="18.75" customHeight="1" x14ac:dyDescent="0.2">
      <c r="A1" s="15"/>
      <c r="I1" s="291"/>
      <c r="J1" s="291"/>
      <c r="K1" s="25" t="s">
        <v>66</v>
      </c>
      <c r="AR1" s="25" t="s">
        <v>66</v>
      </c>
    </row>
    <row r="2" spans="1:44" s="11" customFormat="1" ht="18.75" customHeight="1" x14ac:dyDescent="0.3">
      <c r="A2" s="15"/>
      <c r="I2" s="291"/>
      <c r="J2" s="291"/>
      <c r="K2" s="13" t="s">
        <v>9</v>
      </c>
      <c r="AR2" s="13" t="s">
        <v>9</v>
      </c>
    </row>
    <row r="3" spans="1:44" s="11" customFormat="1" ht="18.75" x14ac:dyDescent="0.3">
      <c r="A3" s="14"/>
      <c r="I3" s="291"/>
      <c r="J3" s="291"/>
      <c r="K3" s="13" t="s">
        <v>529</v>
      </c>
      <c r="AR3" s="13" t="s">
        <v>475</v>
      </c>
    </row>
    <row r="4" spans="1:44" s="11" customFormat="1" ht="18.75" x14ac:dyDescent="0.3">
      <c r="A4" s="14"/>
      <c r="I4" s="291"/>
      <c r="J4" s="291"/>
      <c r="K4" s="13"/>
    </row>
    <row r="5" spans="1:44" s="11" customFormat="1" ht="18.75" customHeigh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91"/>
      <c r="J6" s="291"/>
      <c r="K6" s="13"/>
    </row>
    <row r="7" spans="1:44" s="11" customFormat="1" ht="18.7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1" customFormat="1" ht="18.75" customHeight="1" x14ac:dyDescent="0.2">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375" t="str">
        <f>'1. паспорт местоположение'!A12:C12</f>
        <v>N_TP3300.KL.0014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1" customFormat="1" ht="18.75" customHeight="1" x14ac:dyDescent="0.2">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57" customHeight="1" x14ac:dyDescent="0.2">
      <c r="A15" s="44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2" customFormat="1" ht="15" customHeight="1" x14ac:dyDescent="0.2">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 customFormat="1" ht="15" customHeight="1" x14ac:dyDescent="0.2">
      <c r="A18" s="448" t="s">
        <v>476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45" ht="18.75" x14ac:dyDescent="0.25">
      <c r="AO19" s="293"/>
      <c r="AP19" s="293"/>
      <c r="AQ19" s="293"/>
      <c r="AR19" s="25"/>
    </row>
    <row r="20" spans="1:45" ht="18.75" x14ac:dyDescent="0.3">
      <c r="AO20" s="293"/>
      <c r="AP20" s="293"/>
      <c r="AQ20" s="293"/>
      <c r="AR20" s="13"/>
    </row>
    <row r="21" spans="1:45" ht="20.25" customHeight="1" x14ac:dyDescent="0.3">
      <c r="AO21" s="293"/>
      <c r="AP21" s="293"/>
      <c r="AQ21" s="293"/>
      <c r="AR21" s="13"/>
    </row>
    <row r="22" spans="1:45" s="2"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446" t="s">
        <v>271</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530</v>
      </c>
      <c r="AL24" s="446"/>
      <c r="AM24" s="295"/>
      <c r="AN24" s="295"/>
      <c r="AO24" s="296"/>
      <c r="AP24" s="296"/>
      <c r="AQ24" s="296"/>
      <c r="AR24" s="296"/>
      <c r="AS24" s="297"/>
    </row>
    <row r="25" spans="1:45" ht="12.75" customHeight="1" x14ac:dyDescent="0.25">
      <c r="A25" s="425" t="s">
        <v>531</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4"/>
      <c r="AL25" s="424"/>
      <c r="AM25" s="298"/>
      <c r="AN25" s="444" t="s">
        <v>270</v>
      </c>
      <c r="AO25" s="444"/>
      <c r="AP25" s="444"/>
      <c r="AQ25" s="445"/>
      <c r="AR25" s="445"/>
      <c r="AS25" s="297"/>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98"/>
      <c r="AN26" s="434" t="s">
        <v>268</v>
      </c>
      <c r="AO26" s="435"/>
      <c r="AP26" s="436"/>
      <c r="AQ26" s="432"/>
      <c r="AR26" s="437"/>
      <c r="AS26" s="297"/>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98"/>
      <c r="AN27" s="434" t="s">
        <v>266</v>
      </c>
      <c r="AO27" s="435"/>
      <c r="AP27" s="436"/>
      <c r="AQ27" s="432"/>
      <c r="AR27" s="437"/>
      <c r="AS27" s="297"/>
    </row>
    <row r="28" spans="1:45" ht="27.75" customHeight="1" thickBot="1" x14ac:dyDescent="0.3">
      <c r="A28" s="438" t="s">
        <v>265</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14"/>
      <c r="AL28" s="414"/>
      <c r="AM28" s="298"/>
      <c r="AN28" s="441" t="s">
        <v>532</v>
      </c>
      <c r="AO28" s="442"/>
      <c r="AP28" s="443"/>
      <c r="AQ28" s="432"/>
      <c r="AR28" s="437"/>
      <c r="AS28" s="297"/>
    </row>
    <row r="29" spans="1:45" ht="17.25" customHeight="1" x14ac:dyDescent="0.25">
      <c r="A29" s="427" t="s">
        <v>444</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298"/>
      <c r="AN29" s="430"/>
      <c r="AO29" s="431"/>
      <c r="AP29" s="431"/>
      <c r="AQ29" s="432"/>
      <c r="AR29" s="433"/>
      <c r="AS29" s="297"/>
    </row>
    <row r="30" spans="1:45" ht="17.25" customHeight="1" x14ac:dyDescent="0.25">
      <c r="A30" s="396" t="s">
        <v>533</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98"/>
      <c r="AS30" s="297"/>
    </row>
    <row r="31" spans="1:45" ht="17.25" customHeight="1" x14ac:dyDescent="0.25">
      <c r="A31" s="396" t="s">
        <v>445</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98"/>
      <c r="AN31" s="298"/>
      <c r="AO31" s="299"/>
      <c r="AP31" s="299"/>
      <c r="AQ31" s="299"/>
      <c r="AR31" s="299"/>
      <c r="AS31" s="297"/>
    </row>
    <row r="32" spans="1:45" ht="17.25" customHeight="1" x14ac:dyDescent="0.25">
      <c r="A32" s="396" t="s">
        <v>446</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98"/>
      <c r="AN32" s="298"/>
      <c r="AO32" s="298"/>
      <c r="AP32" s="298"/>
      <c r="AQ32" s="298"/>
      <c r="AR32" s="298"/>
      <c r="AS32" s="297"/>
    </row>
    <row r="33" spans="1:45" ht="17.25" customHeight="1" x14ac:dyDescent="0.25">
      <c r="A33" s="396" t="s">
        <v>447</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7"/>
      <c r="AL33" s="417"/>
      <c r="AM33" s="298"/>
      <c r="AN33" s="298"/>
      <c r="AO33" s="298"/>
      <c r="AP33" s="298"/>
      <c r="AQ33" s="298"/>
      <c r="AR33" s="298"/>
      <c r="AS33" s="297"/>
    </row>
    <row r="34" spans="1:45" ht="17.25" customHeight="1" x14ac:dyDescent="0.25">
      <c r="A34" s="396" t="s">
        <v>448</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98"/>
      <c r="AN34" s="298"/>
      <c r="AO34" s="298"/>
      <c r="AP34" s="298"/>
      <c r="AQ34" s="298"/>
      <c r="AR34" s="298"/>
      <c r="AS34" s="297"/>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98"/>
      <c r="AN35" s="298"/>
      <c r="AO35" s="298"/>
      <c r="AP35" s="298"/>
      <c r="AQ35" s="298"/>
      <c r="AR35" s="298"/>
      <c r="AS35" s="297"/>
    </row>
    <row r="36" spans="1:45" ht="17.25" customHeight="1" thickBot="1" x14ac:dyDescent="0.3">
      <c r="A36" s="412" t="s">
        <v>250</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98"/>
      <c r="AN36" s="298"/>
      <c r="AO36" s="298"/>
      <c r="AP36" s="298"/>
      <c r="AQ36" s="298"/>
      <c r="AR36" s="298"/>
      <c r="AS36" s="297"/>
    </row>
    <row r="37" spans="1:45" ht="17.25" customHeight="1" x14ac:dyDescent="0.25">
      <c r="A37" s="425"/>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4"/>
      <c r="AL37" s="424"/>
      <c r="AM37" s="298"/>
      <c r="AN37" s="298"/>
      <c r="AO37" s="298"/>
      <c r="AP37" s="298"/>
      <c r="AQ37" s="298"/>
      <c r="AR37" s="298"/>
      <c r="AS37" s="297"/>
    </row>
    <row r="38" spans="1:45" ht="17.25" customHeight="1" x14ac:dyDescent="0.25">
      <c r="A38" s="396" t="s">
        <v>449</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98"/>
      <c r="AN38" s="298"/>
      <c r="AO38" s="298"/>
      <c r="AP38" s="298"/>
      <c r="AQ38" s="298"/>
      <c r="AR38" s="298"/>
      <c r="AS38" s="297"/>
    </row>
    <row r="39" spans="1:45" ht="17.25" customHeight="1" thickBot="1" x14ac:dyDescent="0.3">
      <c r="A39" s="412" t="s">
        <v>450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98"/>
      <c r="AN39" s="298"/>
      <c r="AO39" s="298"/>
      <c r="AP39" s="298"/>
      <c r="AQ39" s="298"/>
      <c r="AR39" s="298"/>
      <c r="AS39" s="297"/>
    </row>
    <row r="40" spans="1:45" ht="17.25" customHeight="1" x14ac:dyDescent="0.25">
      <c r="A40" s="425" t="s">
        <v>534</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4"/>
      <c r="AL40" s="424"/>
      <c r="AM40" s="298"/>
      <c r="AN40" s="298"/>
      <c r="AO40" s="298"/>
      <c r="AP40" s="298"/>
      <c r="AQ40" s="298"/>
      <c r="AR40" s="298"/>
      <c r="AS40" s="297"/>
    </row>
    <row r="41" spans="1:45" ht="17.25" customHeight="1" x14ac:dyDescent="0.25">
      <c r="A41" s="396" t="s">
        <v>451</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98"/>
      <c r="AN41" s="298"/>
      <c r="AO41" s="298"/>
      <c r="AP41" s="298"/>
      <c r="AQ41" s="298"/>
      <c r="AR41" s="298"/>
      <c r="AS41" s="297"/>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98"/>
      <c r="AN42" s="298"/>
      <c r="AO42" s="298"/>
      <c r="AP42" s="298"/>
      <c r="AQ42" s="298"/>
      <c r="AR42" s="298"/>
      <c r="AS42" s="297"/>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98"/>
      <c r="AN43" s="298"/>
      <c r="AO43" s="298"/>
      <c r="AP43" s="298"/>
      <c r="AQ43" s="298"/>
      <c r="AR43" s="298"/>
      <c r="AS43" s="297"/>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98"/>
      <c r="AN44" s="298"/>
      <c r="AO44" s="298"/>
      <c r="AP44" s="298"/>
      <c r="AQ44" s="298"/>
      <c r="AR44" s="298"/>
      <c r="AS44" s="297"/>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98"/>
      <c r="AN45" s="298"/>
      <c r="AO45" s="298"/>
      <c r="AP45" s="298"/>
      <c r="AQ45" s="298"/>
      <c r="AR45" s="298"/>
      <c r="AS45" s="297"/>
    </row>
    <row r="46" spans="1:45" ht="17.25" customHeight="1" thickBot="1" x14ac:dyDescent="0.3">
      <c r="A46" s="418" t="s">
        <v>535</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98"/>
      <c r="AN46" s="298"/>
      <c r="AO46" s="298"/>
      <c r="AP46" s="298"/>
      <c r="AQ46" s="298"/>
      <c r="AR46" s="298"/>
      <c r="AS46" s="297"/>
    </row>
    <row r="47" spans="1:45" ht="24" customHeight="1" x14ac:dyDescent="0.25">
      <c r="A47" s="421" t="s">
        <v>260</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t="s">
        <v>3</v>
      </c>
      <c r="AL47" s="424"/>
      <c r="AM47" s="408" t="s">
        <v>536</v>
      </c>
      <c r="AN47" s="408"/>
      <c r="AO47" s="300" t="s">
        <v>537</v>
      </c>
      <c r="AP47" s="300" t="s">
        <v>538</v>
      </c>
      <c r="AQ47" s="297"/>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301"/>
      <c r="AP48" s="301"/>
      <c r="AQ48" s="297"/>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301"/>
      <c r="AP49" s="301"/>
      <c r="AQ49" s="297"/>
    </row>
    <row r="50" spans="1:43" ht="12" customHeight="1" thickBot="1" x14ac:dyDescent="0.3">
      <c r="A50" s="412" t="s">
        <v>539</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302"/>
      <c r="AP50" s="302"/>
      <c r="AQ50" s="297"/>
    </row>
    <row r="51" spans="1:43" ht="6.75" customHeight="1" thickBot="1" x14ac:dyDescent="0.3">
      <c r="A51" s="303"/>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303"/>
      <c r="AL51" s="303"/>
      <c r="AM51" s="304"/>
      <c r="AN51" s="304"/>
      <c r="AO51" s="305"/>
      <c r="AP51" s="305"/>
      <c r="AQ51" s="306"/>
    </row>
    <row r="52" spans="1:43" ht="24" customHeight="1" x14ac:dyDescent="0.25">
      <c r="A52" s="406" t="s">
        <v>540</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3</v>
      </c>
      <c r="AL52" s="408"/>
      <c r="AM52" s="408" t="s">
        <v>536</v>
      </c>
      <c r="AN52" s="408"/>
      <c r="AO52" s="300" t="s">
        <v>537</v>
      </c>
      <c r="AP52" s="300" t="s">
        <v>538</v>
      </c>
      <c r="AQ52" s="297"/>
    </row>
    <row r="53" spans="1:43" ht="11.25" customHeight="1" x14ac:dyDescent="0.25">
      <c r="A53" s="415" t="s">
        <v>541</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417"/>
      <c r="AN53" s="417"/>
      <c r="AO53" s="307"/>
      <c r="AP53" s="307"/>
      <c r="AQ53" s="297"/>
    </row>
    <row r="54" spans="1:43" ht="12" customHeight="1" x14ac:dyDescent="0.25">
      <c r="A54" s="396" t="s">
        <v>542</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301"/>
      <c r="AP54" s="301"/>
      <c r="AQ54" s="297"/>
    </row>
    <row r="55" spans="1:43" ht="12" customHeight="1" x14ac:dyDescent="0.25">
      <c r="A55" s="396" t="s">
        <v>543</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301"/>
      <c r="AP55" s="301"/>
      <c r="AQ55" s="297"/>
    </row>
    <row r="56" spans="1:43" ht="12" customHeight="1" thickBot="1" x14ac:dyDescent="0.3">
      <c r="A56" s="412" t="s">
        <v>544</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302"/>
      <c r="AP56" s="302"/>
      <c r="AQ56" s="297"/>
    </row>
    <row r="57" spans="1:43" ht="6" customHeight="1" thickBot="1" x14ac:dyDescent="0.3">
      <c r="A57" s="308"/>
      <c r="B57" s="308"/>
      <c r="C57" s="308"/>
      <c r="D57" s="308"/>
      <c r="E57" s="308"/>
      <c r="F57" s="308"/>
      <c r="G57" s="308"/>
      <c r="H57" s="308"/>
      <c r="I57" s="308"/>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08"/>
      <c r="AL57" s="308"/>
      <c r="AM57" s="298"/>
      <c r="AN57" s="298"/>
      <c r="AO57" s="309"/>
      <c r="AP57" s="309"/>
      <c r="AQ57" s="295"/>
    </row>
    <row r="58" spans="1:43" ht="24" customHeight="1" x14ac:dyDescent="0.25">
      <c r="A58" s="406" t="s">
        <v>545</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3</v>
      </c>
      <c r="AL58" s="408"/>
      <c r="AM58" s="408" t="s">
        <v>536</v>
      </c>
      <c r="AN58" s="408"/>
      <c r="AO58" s="300" t="s">
        <v>537</v>
      </c>
      <c r="AP58" s="300" t="s">
        <v>538</v>
      </c>
      <c r="AQ58" s="297"/>
    </row>
    <row r="59" spans="1:43" ht="12.75" customHeight="1" x14ac:dyDescent="0.25">
      <c r="A59" s="409" t="s">
        <v>257</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310"/>
      <c r="AP59" s="310"/>
      <c r="AQ59" s="311"/>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301"/>
      <c r="AP60" s="301"/>
      <c r="AQ60" s="297"/>
    </row>
    <row r="61" spans="1:43" ht="12" customHeight="1" x14ac:dyDescent="0.25">
      <c r="A61" s="396" t="s">
        <v>452</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301"/>
      <c r="AP61" s="301"/>
      <c r="AQ61" s="297"/>
    </row>
    <row r="62" spans="1:43" ht="12" customHeight="1" x14ac:dyDescent="0.25">
      <c r="A62" s="396" t="s">
        <v>446</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301"/>
      <c r="AP62" s="301"/>
      <c r="AQ62" s="297"/>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301"/>
      <c r="AP63" s="301"/>
      <c r="AQ63" s="297"/>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301"/>
      <c r="AP64" s="301"/>
      <c r="AQ64" s="297"/>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301"/>
      <c r="AP65" s="301"/>
      <c r="AQ65" s="297"/>
    </row>
    <row r="66" spans="1:43" ht="27.75" customHeight="1" x14ac:dyDescent="0.25">
      <c r="A66" s="391" t="s">
        <v>546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312"/>
      <c r="AP66" s="312"/>
      <c r="AQ66" s="311"/>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301"/>
      <c r="AP67" s="301"/>
      <c r="AQ67" s="297"/>
    </row>
    <row r="68" spans="1:43" ht="25.5" customHeight="1" x14ac:dyDescent="0.25">
      <c r="A68" s="391" t="s">
        <v>547</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312"/>
      <c r="AP68" s="312"/>
      <c r="AQ68" s="311"/>
    </row>
    <row r="69" spans="1:43" ht="12" customHeight="1" x14ac:dyDescent="0.25">
      <c r="A69" s="396" t="s">
        <v>453</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301"/>
      <c r="AP69" s="301"/>
      <c r="AQ69" s="297"/>
    </row>
    <row r="70" spans="1:43" ht="12.75" customHeight="1" x14ac:dyDescent="0.25">
      <c r="A70" s="400" t="s">
        <v>254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4"/>
      <c r="AL70" s="394"/>
      <c r="AM70" s="394"/>
      <c r="AN70" s="394"/>
      <c r="AO70" s="312"/>
      <c r="AP70" s="312"/>
      <c r="AQ70" s="311"/>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301"/>
      <c r="AP71" s="301"/>
      <c r="AQ71" s="297"/>
    </row>
    <row r="72" spans="1:43" ht="12.75" customHeight="1" thickBot="1" x14ac:dyDescent="0.3">
      <c r="A72" s="402" t="s">
        <v>253</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313"/>
      <c r="AP72" s="313"/>
      <c r="AQ72" s="311"/>
    </row>
    <row r="73" spans="1:43" ht="7.5" customHeight="1" thickBot="1" x14ac:dyDescent="0.3">
      <c r="A73" s="308"/>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c r="Z73" s="308"/>
      <c r="AA73" s="308"/>
      <c r="AB73" s="308"/>
      <c r="AC73" s="308"/>
      <c r="AD73" s="308"/>
      <c r="AE73" s="308"/>
      <c r="AF73" s="308"/>
      <c r="AG73" s="308"/>
      <c r="AH73" s="308"/>
      <c r="AI73" s="308"/>
      <c r="AJ73" s="308"/>
      <c r="AK73" s="308"/>
      <c r="AL73" s="308"/>
      <c r="AM73" s="298"/>
      <c r="AN73" s="298"/>
      <c r="AO73" s="309"/>
      <c r="AP73" s="309"/>
      <c r="AQ73" s="295"/>
    </row>
    <row r="74" spans="1:43" ht="25.5" customHeight="1" x14ac:dyDescent="0.25">
      <c r="A74" s="406" t="s">
        <v>252</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3</v>
      </c>
      <c r="AL74" s="408"/>
      <c r="AM74" s="408" t="s">
        <v>536</v>
      </c>
      <c r="AN74" s="408"/>
      <c r="AO74" s="300" t="s">
        <v>537</v>
      </c>
      <c r="AP74" s="300" t="s">
        <v>538</v>
      </c>
      <c r="AQ74" s="297"/>
    </row>
    <row r="75" spans="1:43" ht="25.5" customHeight="1" x14ac:dyDescent="0.25">
      <c r="A75" s="391" t="s">
        <v>547</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314"/>
      <c r="AP75" s="314"/>
      <c r="AQ75" s="311"/>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15"/>
      <c r="AP76" s="315"/>
      <c r="AQ76" s="297"/>
    </row>
    <row r="77" spans="1:43" ht="12" customHeight="1" x14ac:dyDescent="0.25">
      <c r="A77" s="396" t="s">
        <v>453</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15"/>
      <c r="AP77" s="315"/>
      <c r="AQ77" s="297"/>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15"/>
      <c r="AP78" s="315"/>
      <c r="AQ78" s="297"/>
    </row>
    <row r="79" spans="1:43" ht="12" customHeight="1" x14ac:dyDescent="0.25">
      <c r="A79" s="396" t="s">
        <v>454</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15"/>
      <c r="AP79" s="315"/>
      <c r="AQ79" s="297"/>
    </row>
    <row r="80" spans="1:43" ht="12" customHeight="1" x14ac:dyDescent="0.25">
      <c r="A80" s="396" t="s">
        <v>455</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15"/>
      <c r="AP80" s="315"/>
      <c r="AQ80" s="297"/>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15"/>
      <c r="AP81" s="315"/>
      <c r="AQ81" s="297"/>
    </row>
    <row r="82" spans="1:45" ht="12.75" customHeight="1" x14ac:dyDescent="0.25">
      <c r="A82" s="396" t="s">
        <v>456</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15"/>
      <c r="AP82" s="315"/>
      <c r="AQ82" s="297"/>
    </row>
    <row r="83" spans="1:45" ht="12" customHeight="1" x14ac:dyDescent="0.25">
      <c r="A83" s="400" t="s">
        <v>248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4"/>
      <c r="AL83" s="394"/>
      <c r="AM83" s="395"/>
      <c r="AN83" s="395"/>
      <c r="AO83" s="314"/>
      <c r="AP83" s="314"/>
      <c r="AQ83" s="311"/>
    </row>
    <row r="84" spans="1:45" ht="12" customHeight="1" x14ac:dyDescent="0.25">
      <c r="A84" s="400" t="s">
        <v>548</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4"/>
      <c r="AL84" s="394"/>
      <c r="AM84" s="395"/>
      <c r="AN84" s="395"/>
      <c r="AO84" s="314"/>
      <c r="AP84" s="314"/>
      <c r="AQ84" s="311"/>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15"/>
      <c r="AP85" s="315"/>
      <c r="AQ85" s="295"/>
    </row>
    <row r="86" spans="1:45" ht="27.75" customHeight="1" x14ac:dyDescent="0.25">
      <c r="A86" s="391" t="s">
        <v>549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314"/>
      <c r="AP86" s="314"/>
      <c r="AQ86" s="311"/>
    </row>
    <row r="87" spans="1:45" x14ac:dyDescent="0.25">
      <c r="A87" s="391" t="s">
        <v>550</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314"/>
      <c r="AP87" s="314"/>
      <c r="AQ87" s="311"/>
    </row>
    <row r="88" spans="1:45" ht="14.25" customHeight="1" x14ac:dyDescent="0.25">
      <c r="A88" s="380" t="s">
        <v>551</v>
      </c>
      <c r="B88" s="381"/>
      <c r="C88" s="381"/>
      <c r="D88" s="382"/>
      <c r="E88" s="316"/>
      <c r="F88" s="316"/>
      <c r="G88" s="316"/>
      <c r="H88" s="316"/>
      <c r="I88" s="316"/>
      <c r="J88" s="316"/>
      <c r="K88" s="316"/>
      <c r="L88" s="316"/>
      <c r="M88" s="316"/>
      <c r="N88" s="316"/>
      <c r="O88" s="316"/>
      <c r="P88" s="316"/>
      <c r="Q88" s="316"/>
      <c r="R88" s="316"/>
      <c r="S88" s="316"/>
      <c r="T88" s="316"/>
      <c r="U88" s="316"/>
      <c r="V88" s="316"/>
      <c r="W88" s="316"/>
      <c r="X88" s="316"/>
      <c r="Y88" s="316"/>
      <c r="Z88" s="316"/>
      <c r="AA88" s="316"/>
      <c r="AB88" s="316"/>
      <c r="AC88" s="316"/>
      <c r="AD88" s="316"/>
      <c r="AE88" s="316"/>
      <c r="AF88" s="316"/>
      <c r="AG88" s="316"/>
      <c r="AH88" s="316"/>
      <c r="AI88" s="316"/>
      <c r="AJ88" s="316"/>
      <c r="AK88" s="383"/>
      <c r="AL88" s="384"/>
      <c r="AM88" s="385"/>
      <c r="AN88" s="386"/>
      <c r="AO88" s="314"/>
      <c r="AP88" s="314"/>
      <c r="AQ88" s="311"/>
    </row>
    <row r="89" spans="1:45" x14ac:dyDescent="0.25">
      <c r="A89" s="380" t="s">
        <v>552</v>
      </c>
      <c r="B89" s="381"/>
      <c r="C89" s="381"/>
      <c r="D89" s="382"/>
      <c r="E89" s="316"/>
      <c r="F89" s="316"/>
      <c r="G89" s="316"/>
      <c r="H89" s="316"/>
      <c r="I89" s="316"/>
      <c r="J89" s="316"/>
      <c r="K89" s="316"/>
      <c r="L89" s="316"/>
      <c r="M89" s="316"/>
      <c r="N89" s="316"/>
      <c r="O89" s="316"/>
      <c r="P89" s="316"/>
      <c r="Q89" s="316"/>
      <c r="R89" s="316"/>
      <c r="S89" s="316"/>
      <c r="T89" s="316"/>
      <c r="U89" s="316"/>
      <c r="V89" s="316"/>
      <c r="W89" s="316"/>
      <c r="X89" s="316"/>
      <c r="Y89" s="316"/>
      <c r="Z89" s="316"/>
      <c r="AA89" s="316"/>
      <c r="AB89" s="316"/>
      <c r="AC89" s="316"/>
      <c r="AD89" s="316"/>
      <c r="AE89" s="316"/>
      <c r="AF89" s="316"/>
      <c r="AG89" s="316"/>
      <c r="AH89" s="316"/>
      <c r="AI89" s="316"/>
      <c r="AJ89" s="316"/>
      <c r="AK89" s="383"/>
      <c r="AL89" s="384"/>
      <c r="AM89" s="385"/>
      <c r="AN89" s="386"/>
      <c r="AO89" s="314"/>
      <c r="AP89" s="314"/>
      <c r="AQ89" s="295"/>
    </row>
    <row r="90" spans="1:45" ht="12" customHeight="1" thickBot="1" x14ac:dyDescent="0.3">
      <c r="A90" s="317" t="s">
        <v>553</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87"/>
      <c r="AL90" s="388"/>
      <c r="AM90" s="389"/>
      <c r="AN90" s="390"/>
      <c r="AO90" s="319"/>
      <c r="AP90" s="319"/>
      <c r="AQ90" s="297"/>
    </row>
    <row r="91" spans="1:45" ht="3" customHeight="1"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c r="W91" s="295"/>
      <c r="X91" s="295"/>
      <c r="Y91" s="295"/>
      <c r="Z91" s="295"/>
      <c r="AA91" s="295"/>
      <c r="AB91" s="295"/>
      <c r="AC91" s="295"/>
      <c r="AD91" s="295"/>
      <c r="AE91" s="295"/>
      <c r="AF91" s="295"/>
      <c r="AG91" s="295"/>
      <c r="AH91" s="295"/>
      <c r="AI91" s="295"/>
      <c r="AJ91" s="295"/>
      <c r="AK91" s="295"/>
      <c r="AL91" s="295"/>
      <c r="AM91" s="295"/>
      <c r="AN91" s="295"/>
      <c r="AO91" s="295"/>
      <c r="AP91" s="295"/>
      <c r="AQ91" s="295"/>
      <c r="AR91" s="295"/>
      <c r="AS91" s="320"/>
    </row>
    <row r="92" spans="1:45" ht="13.5" customHeight="1" x14ac:dyDescent="0.25">
      <c r="A92" s="298" t="s">
        <v>554</v>
      </c>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c r="AA92" s="297"/>
      <c r="AB92" s="297"/>
      <c r="AC92" s="297"/>
      <c r="AD92" s="297"/>
      <c r="AE92" s="297"/>
      <c r="AF92" s="297"/>
      <c r="AG92" s="297"/>
      <c r="AH92" s="297"/>
      <c r="AI92" s="297"/>
      <c r="AJ92" s="297"/>
      <c r="AK92" s="297"/>
      <c r="AL92" s="297"/>
      <c r="AM92" s="297"/>
      <c r="AN92" s="297"/>
      <c r="AO92" s="297"/>
      <c r="AP92" s="297"/>
      <c r="AQ92" s="297"/>
      <c r="AR92" s="297"/>
      <c r="AS92" s="320"/>
    </row>
    <row r="93" spans="1:45" ht="13.5" customHeight="1" x14ac:dyDescent="0.25">
      <c r="A93" s="321" t="s">
        <v>555</v>
      </c>
      <c r="B93" s="322"/>
      <c r="C93" s="323"/>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0"/>
      <c r="AQ93" s="320"/>
      <c r="AR93" s="320"/>
      <c r="AS93" s="320"/>
    </row>
    <row r="94" spans="1:45" ht="11.25" customHeight="1" x14ac:dyDescent="0.25">
      <c r="A94" s="321" t="s">
        <v>556</v>
      </c>
      <c r="B94" s="322"/>
      <c r="C94" s="323"/>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0"/>
      <c r="AQ94" s="320"/>
      <c r="AR94" s="320"/>
      <c r="AS94" s="295"/>
    </row>
    <row r="95" spans="1:45" x14ac:dyDescent="0.25">
      <c r="A95" s="321" t="s">
        <v>557</v>
      </c>
      <c r="B95" s="322"/>
      <c r="C95" s="323"/>
      <c r="D95" s="322"/>
      <c r="E95" s="322"/>
      <c r="F95" s="322"/>
      <c r="G95" s="322"/>
      <c r="H95" s="322"/>
      <c r="I95" s="322"/>
      <c r="J95" s="322"/>
      <c r="K95" s="322"/>
      <c r="L95" s="322"/>
      <c r="M95" s="322"/>
      <c r="N95" s="322"/>
      <c r="O95" s="322"/>
      <c r="P95" s="322"/>
      <c r="Q95" s="322"/>
      <c r="R95" s="322"/>
      <c r="S95" s="322"/>
      <c r="T95" s="322"/>
      <c r="U95" s="322"/>
      <c r="V95" s="322"/>
      <c r="W95" s="322"/>
      <c r="X95" s="322"/>
      <c r="Y95" s="322"/>
      <c r="Z95" s="322"/>
      <c r="AA95" s="322"/>
      <c r="AB95" s="322"/>
      <c r="AC95" s="322"/>
      <c r="AD95" s="322"/>
      <c r="AE95" s="322"/>
      <c r="AF95" s="322"/>
      <c r="AG95" s="322"/>
      <c r="AH95" s="322"/>
      <c r="AI95" s="322"/>
      <c r="AJ95" s="322"/>
      <c r="AK95" s="322"/>
      <c r="AL95" s="322"/>
      <c r="AM95" s="322"/>
      <c r="AN95" s="322"/>
      <c r="AO95" s="322"/>
      <c r="AP95" s="320"/>
      <c r="AQ95" s="320"/>
      <c r="AR95" s="320"/>
      <c r="AS95" s="295"/>
    </row>
    <row r="96" spans="1:45" x14ac:dyDescent="0.25">
      <c r="A96" s="298" t="s">
        <v>558</v>
      </c>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5"/>
      <c r="AL96" s="295"/>
      <c r="AM96" s="295"/>
      <c r="AN96" s="295"/>
      <c r="AO96" s="295"/>
      <c r="AP96" s="295"/>
      <c r="AQ96" s="295"/>
      <c r="AR96" s="295"/>
    </row>
  </sheetData>
  <mergeCells count="188">
    <mergeCell ref="A5:AR5"/>
    <mergeCell ref="A7:AR7"/>
    <mergeCell ref="A9:AR9"/>
    <mergeCell ref="A10:AR10"/>
    <mergeCell ref="A12:AR12"/>
    <mergeCell ref="A13:AR13"/>
    <mergeCell ref="A15:AR15"/>
    <mergeCell ref="A16:AR16"/>
    <mergeCell ref="A18:AR18"/>
    <mergeCell ref="A25:AJ25"/>
    <mergeCell ref="AK25:AL25"/>
    <mergeCell ref="AN25:AP25"/>
    <mergeCell ref="AQ25:AR25"/>
    <mergeCell ref="A26:AJ26"/>
    <mergeCell ref="AK26:AL26"/>
    <mergeCell ref="AN26:AP26"/>
    <mergeCell ref="AQ26:AR26"/>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85" zoomScaleSheetLayoutView="85" workbookViewId="0">
      <selection activeCell="H53" sqref="H5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N_TP3300.KL.0014</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44.25" customHeight="1" x14ac:dyDescent="0.25">
      <c r="A15" s="46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60"/>
      <c r="C15" s="460"/>
      <c r="D15" s="460"/>
      <c r="E15" s="460"/>
      <c r="F15" s="460"/>
      <c r="G15" s="460"/>
      <c r="H15" s="460"/>
      <c r="I15" s="460"/>
      <c r="J15" s="460"/>
      <c r="K15" s="460"/>
      <c r="L15" s="460"/>
    </row>
    <row r="16" spans="1:44" x14ac:dyDescent="0.25">
      <c r="A16" s="333" t="s">
        <v>5</v>
      </c>
      <c r="B16" s="333"/>
      <c r="C16" s="333"/>
      <c r="D16" s="333"/>
      <c r="E16" s="333"/>
      <c r="F16" s="333"/>
      <c r="G16" s="333"/>
      <c r="H16" s="333"/>
      <c r="I16" s="333"/>
      <c r="J16" s="333"/>
      <c r="K16" s="333"/>
      <c r="L16" s="333"/>
    </row>
    <row r="17" spans="1:12" ht="15.75" customHeight="1" x14ac:dyDescent="0.25">
      <c r="L17" s="182"/>
    </row>
    <row r="18" spans="1:12" x14ac:dyDescent="0.25">
      <c r="K18" s="183"/>
    </row>
    <row r="19" spans="1:12" ht="15.75" customHeight="1" x14ac:dyDescent="0.25">
      <c r="A19" s="459" t="s">
        <v>401</v>
      </c>
      <c r="B19" s="459"/>
      <c r="C19" s="459"/>
      <c r="D19" s="459"/>
      <c r="E19" s="459"/>
      <c r="F19" s="459"/>
      <c r="G19" s="459"/>
      <c r="H19" s="459"/>
      <c r="I19" s="459"/>
      <c r="J19" s="459"/>
      <c r="K19" s="459"/>
      <c r="L19" s="459"/>
    </row>
    <row r="20" spans="1:12" x14ac:dyDescent="0.25">
      <c r="A20" s="184"/>
      <c r="B20" s="184"/>
      <c r="C20" s="185"/>
      <c r="D20" s="185"/>
      <c r="E20" s="185"/>
      <c r="F20" s="185"/>
      <c r="G20" s="185"/>
      <c r="H20" s="185"/>
      <c r="I20" s="185"/>
      <c r="J20" s="185"/>
      <c r="K20" s="185"/>
      <c r="L20" s="185"/>
    </row>
    <row r="21" spans="1:12" ht="28.5" customHeight="1" x14ac:dyDescent="0.25">
      <c r="A21" s="449" t="s">
        <v>217</v>
      </c>
      <c r="B21" s="449" t="s">
        <v>216</v>
      </c>
      <c r="C21" s="455" t="s">
        <v>335</v>
      </c>
      <c r="D21" s="455"/>
      <c r="E21" s="455"/>
      <c r="F21" s="455"/>
      <c r="G21" s="455"/>
      <c r="H21" s="455"/>
      <c r="I21" s="450" t="s">
        <v>215</v>
      </c>
      <c r="J21" s="452" t="s">
        <v>337</v>
      </c>
      <c r="K21" s="449" t="s">
        <v>214</v>
      </c>
      <c r="L21" s="451" t="s">
        <v>336</v>
      </c>
    </row>
    <row r="22" spans="1:12" ht="58.5" customHeight="1" x14ac:dyDescent="0.25">
      <c r="A22" s="449"/>
      <c r="B22" s="449"/>
      <c r="C22" s="456" t="s">
        <v>1</v>
      </c>
      <c r="D22" s="456"/>
      <c r="E22" s="186"/>
      <c r="F22" s="187"/>
      <c r="G22" s="457" t="s">
        <v>0</v>
      </c>
      <c r="H22" s="458"/>
      <c r="I22" s="450"/>
      <c r="J22" s="453"/>
      <c r="K22" s="449"/>
      <c r="L22" s="451"/>
    </row>
    <row r="23" spans="1:12" ht="47.25" x14ac:dyDescent="0.25">
      <c r="A23" s="449"/>
      <c r="B23" s="449"/>
      <c r="C23" s="188" t="s">
        <v>213</v>
      </c>
      <c r="D23" s="188" t="s">
        <v>212</v>
      </c>
      <c r="E23" s="188" t="s">
        <v>213</v>
      </c>
      <c r="F23" s="188" t="s">
        <v>212</v>
      </c>
      <c r="G23" s="188" t="s">
        <v>213</v>
      </c>
      <c r="H23" s="188" t="s">
        <v>212</v>
      </c>
      <c r="I23" s="450"/>
      <c r="J23" s="454"/>
      <c r="K23" s="449"/>
      <c r="L23" s="451"/>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3">
        <v>1</v>
      </c>
      <c r="B25" s="190" t="s">
        <v>211</v>
      </c>
      <c r="C25" s="190"/>
      <c r="D25" s="222"/>
      <c r="E25" s="222"/>
      <c r="F25" s="222"/>
      <c r="G25" s="222"/>
      <c r="H25" s="222"/>
      <c r="I25" s="222"/>
      <c r="J25" s="191"/>
      <c r="K25" s="111"/>
      <c r="L25" s="174"/>
    </row>
    <row r="26" spans="1:12" ht="21.75" customHeight="1" x14ac:dyDescent="0.25">
      <c r="A26" s="253" t="s">
        <v>210</v>
      </c>
      <c r="B26" s="192" t="s">
        <v>342</v>
      </c>
      <c r="C26" s="242" t="s">
        <v>443</v>
      </c>
      <c r="D26" s="242" t="s">
        <v>443</v>
      </c>
      <c r="E26" s="234"/>
      <c r="F26" s="234"/>
      <c r="G26" s="242" t="s">
        <v>435</v>
      </c>
      <c r="H26" s="242"/>
      <c r="I26" s="243"/>
      <c r="J26" s="244"/>
      <c r="K26" s="111"/>
      <c r="L26" s="111"/>
    </row>
    <row r="27" spans="1:12" s="193" customFormat="1" ht="39" customHeight="1" x14ac:dyDescent="0.25">
      <c r="A27" s="253" t="s">
        <v>209</v>
      </c>
      <c r="B27" s="192" t="s">
        <v>344</v>
      </c>
      <c r="C27" s="242" t="s">
        <v>443</v>
      </c>
      <c r="D27" s="242" t="s">
        <v>443</v>
      </c>
      <c r="E27" s="242" t="s">
        <v>435</v>
      </c>
      <c r="F27" s="242" t="s">
        <v>435</v>
      </c>
      <c r="G27" s="242" t="s">
        <v>435</v>
      </c>
      <c r="H27" s="242"/>
      <c r="I27" s="235"/>
      <c r="J27" s="236"/>
      <c r="K27" s="111"/>
      <c r="L27" s="111"/>
    </row>
    <row r="28" spans="1:12" s="193" customFormat="1" ht="70.5" customHeight="1" x14ac:dyDescent="0.25">
      <c r="A28" s="253" t="s">
        <v>343</v>
      </c>
      <c r="B28" s="192" t="s">
        <v>348</v>
      </c>
      <c r="C28" s="242" t="s">
        <v>443</v>
      </c>
      <c r="D28" s="242" t="s">
        <v>443</v>
      </c>
      <c r="E28" s="234"/>
      <c r="F28" s="234"/>
      <c r="G28" s="242" t="s">
        <v>435</v>
      </c>
      <c r="H28" s="242"/>
      <c r="I28" s="235"/>
      <c r="J28" s="236"/>
      <c r="K28" s="111"/>
      <c r="L28" s="111"/>
    </row>
    <row r="29" spans="1:12" s="193" customFormat="1" ht="54" customHeight="1" x14ac:dyDescent="0.25">
      <c r="A29" s="253" t="s">
        <v>208</v>
      </c>
      <c r="B29" s="192" t="s">
        <v>347</v>
      </c>
      <c r="C29" s="242" t="s">
        <v>443</v>
      </c>
      <c r="D29" s="242" t="s">
        <v>443</v>
      </c>
      <c r="E29" s="233"/>
      <c r="F29" s="234"/>
      <c r="G29" s="242" t="s">
        <v>435</v>
      </c>
      <c r="H29" s="242"/>
      <c r="I29" s="235"/>
      <c r="J29" s="236"/>
      <c r="K29" s="111"/>
      <c r="L29" s="111"/>
    </row>
    <row r="30" spans="1:12" s="193" customFormat="1" ht="57" customHeight="1" x14ac:dyDescent="0.25">
      <c r="A30" s="253" t="s">
        <v>207</v>
      </c>
      <c r="B30" s="192" t="s">
        <v>349</v>
      </c>
      <c r="C30" s="242" t="s">
        <v>443</v>
      </c>
      <c r="D30" s="242" t="s">
        <v>443</v>
      </c>
      <c r="E30" s="234"/>
      <c r="F30" s="234"/>
      <c r="G30" s="246">
        <f>H31+30</f>
        <v>45199</v>
      </c>
      <c r="H30" s="245">
        <v>45409</v>
      </c>
      <c r="I30" s="243"/>
      <c r="J30" s="244"/>
      <c r="K30" s="111"/>
      <c r="L30" s="111"/>
    </row>
    <row r="31" spans="1:12" s="193" customFormat="1" ht="37.5" customHeight="1" x14ac:dyDescent="0.25">
      <c r="A31" s="253" t="s">
        <v>206</v>
      </c>
      <c r="B31" s="194" t="s">
        <v>345</v>
      </c>
      <c r="C31" s="242" t="s">
        <v>443</v>
      </c>
      <c r="D31" s="242" t="s">
        <v>443</v>
      </c>
      <c r="E31" s="234"/>
      <c r="F31" s="234"/>
      <c r="G31" s="246">
        <f>H31-60</f>
        <v>45109</v>
      </c>
      <c r="H31" s="246">
        <v>45169</v>
      </c>
      <c r="I31" s="243">
        <v>1</v>
      </c>
      <c r="J31" s="243">
        <v>1</v>
      </c>
      <c r="K31" s="111"/>
      <c r="L31" s="111"/>
    </row>
    <row r="32" spans="1:12" s="193" customFormat="1" ht="31.5" x14ac:dyDescent="0.25">
      <c r="A32" s="253" t="s">
        <v>204</v>
      </c>
      <c r="B32" s="194" t="s">
        <v>350</v>
      </c>
      <c r="C32" s="242" t="s">
        <v>443</v>
      </c>
      <c r="D32" s="242" t="s">
        <v>443</v>
      </c>
      <c r="E32" s="234"/>
      <c r="F32" s="234"/>
      <c r="G32" s="246">
        <f>H31+120</f>
        <v>45289</v>
      </c>
      <c r="H32" s="246">
        <f>G32+60</f>
        <v>45349</v>
      </c>
      <c r="I32" s="243"/>
      <c r="J32" s="244"/>
      <c r="K32" s="111"/>
      <c r="L32" s="111"/>
    </row>
    <row r="33" spans="1:12" s="193" customFormat="1" ht="37.5" customHeight="1" x14ac:dyDescent="0.25">
      <c r="A33" s="253" t="s">
        <v>361</v>
      </c>
      <c r="B33" s="194" t="s">
        <v>280</v>
      </c>
      <c r="C33" s="242" t="s">
        <v>443</v>
      </c>
      <c r="D33" s="242" t="s">
        <v>443</v>
      </c>
      <c r="E33" s="234"/>
      <c r="F33" s="234"/>
      <c r="G33" s="242" t="s">
        <v>435</v>
      </c>
      <c r="H33" s="242"/>
      <c r="I33" s="243"/>
      <c r="J33" s="244"/>
      <c r="K33" s="111"/>
      <c r="L33" s="111"/>
    </row>
    <row r="34" spans="1:12" s="193" customFormat="1" ht="47.25" customHeight="1" x14ac:dyDescent="0.25">
      <c r="A34" s="253" t="s">
        <v>362</v>
      </c>
      <c r="B34" s="194" t="s">
        <v>354</v>
      </c>
      <c r="C34" s="242" t="s">
        <v>443</v>
      </c>
      <c r="D34" s="242" t="s">
        <v>443</v>
      </c>
      <c r="E34" s="237"/>
      <c r="F34" s="237"/>
      <c r="G34" s="242" t="s">
        <v>435</v>
      </c>
      <c r="H34" s="242"/>
      <c r="I34" s="243"/>
      <c r="J34" s="244"/>
      <c r="K34" s="195"/>
      <c r="L34" s="111"/>
    </row>
    <row r="35" spans="1:12" s="193" customFormat="1" ht="49.5" customHeight="1" x14ac:dyDescent="0.25">
      <c r="A35" s="253" t="s">
        <v>363</v>
      </c>
      <c r="B35" s="194" t="s">
        <v>205</v>
      </c>
      <c r="C35" s="242" t="s">
        <v>443</v>
      </c>
      <c r="D35" s="242" t="s">
        <v>443</v>
      </c>
      <c r="E35" s="235"/>
      <c r="F35" s="235"/>
      <c r="G35" s="246">
        <f>H37</f>
        <v>45409</v>
      </c>
      <c r="H35" s="83">
        <f>G35+30</f>
        <v>45439</v>
      </c>
      <c r="I35" s="243"/>
      <c r="J35" s="244"/>
      <c r="K35" s="195"/>
      <c r="L35" s="111"/>
    </row>
    <row r="36" spans="1:12" ht="37.5" customHeight="1" x14ac:dyDescent="0.25">
      <c r="A36" s="253" t="s">
        <v>364</v>
      </c>
      <c r="B36" s="194" t="s">
        <v>346</v>
      </c>
      <c r="C36" s="242" t="s">
        <v>443</v>
      </c>
      <c r="D36" s="242" t="s">
        <v>443</v>
      </c>
      <c r="E36" s="238"/>
      <c r="F36" s="239"/>
      <c r="G36" s="242" t="s">
        <v>435</v>
      </c>
      <c r="H36" s="242"/>
      <c r="I36" s="278"/>
      <c r="J36" s="279"/>
      <c r="K36" s="111"/>
      <c r="L36" s="111"/>
    </row>
    <row r="37" spans="1:12" ht="41.25" customHeight="1" x14ac:dyDescent="0.25">
      <c r="A37" s="253" t="s">
        <v>365</v>
      </c>
      <c r="B37" s="194" t="s">
        <v>203</v>
      </c>
      <c r="C37" s="242" t="s">
        <v>443</v>
      </c>
      <c r="D37" s="242" t="s">
        <v>443</v>
      </c>
      <c r="E37" s="238"/>
      <c r="F37" s="239"/>
      <c r="G37" s="246">
        <f>H32</f>
        <v>45349</v>
      </c>
      <c r="H37" s="249">
        <f>G37+60</f>
        <v>45409</v>
      </c>
      <c r="I37" s="243"/>
      <c r="J37" s="244"/>
      <c r="K37" s="111"/>
      <c r="L37" s="111"/>
    </row>
    <row r="38" spans="1:12" x14ac:dyDescent="0.25">
      <c r="A38" s="253" t="s">
        <v>469</v>
      </c>
      <c r="B38" s="190" t="s">
        <v>202</v>
      </c>
      <c r="C38" s="240"/>
      <c r="D38" s="241"/>
      <c r="E38" s="241"/>
      <c r="F38" s="241"/>
      <c r="G38" s="247"/>
      <c r="H38" s="248"/>
      <c r="I38" s="280"/>
      <c r="J38" s="281"/>
      <c r="K38" s="111"/>
      <c r="L38" s="111"/>
    </row>
    <row r="39" spans="1:12" ht="71.25" customHeight="1" x14ac:dyDescent="0.25">
      <c r="A39" s="253">
        <v>2</v>
      </c>
      <c r="B39" s="194" t="s">
        <v>351</v>
      </c>
      <c r="C39" s="242" t="s">
        <v>443</v>
      </c>
      <c r="D39" s="242" t="s">
        <v>443</v>
      </c>
      <c r="E39" s="241"/>
      <c r="F39" s="241"/>
      <c r="G39" s="249">
        <v>45109</v>
      </c>
      <c r="H39" s="249">
        <v>45169</v>
      </c>
      <c r="I39" s="243">
        <v>1</v>
      </c>
      <c r="J39" s="243">
        <v>1</v>
      </c>
      <c r="K39" s="111"/>
      <c r="L39" s="111"/>
    </row>
    <row r="40" spans="1:12" ht="33.75" customHeight="1" x14ac:dyDescent="0.25">
      <c r="A40" s="253" t="s">
        <v>201</v>
      </c>
      <c r="B40" s="194" t="s">
        <v>353</v>
      </c>
      <c r="C40" s="242" t="s">
        <v>443</v>
      </c>
      <c r="D40" s="242" t="s">
        <v>443</v>
      </c>
      <c r="E40" s="241"/>
      <c r="F40" s="241"/>
      <c r="G40" s="249">
        <f>H35</f>
        <v>45439</v>
      </c>
      <c r="H40" s="249">
        <f>G40+120</f>
        <v>45559</v>
      </c>
      <c r="I40" s="243"/>
      <c r="J40" s="244"/>
      <c r="K40" s="111"/>
      <c r="L40" s="111"/>
    </row>
    <row r="41" spans="1:12" ht="63" customHeight="1" x14ac:dyDescent="0.25">
      <c r="A41" s="253" t="s">
        <v>200</v>
      </c>
      <c r="B41" s="190" t="s">
        <v>432</v>
      </c>
      <c r="C41" s="240"/>
      <c r="D41" s="241"/>
      <c r="E41" s="241"/>
      <c r="F41" s="241"/>
      <c r="G41" s="259"/>
      <c r="H41" s="259"/>
      <c r="I41" s="280"/>
      <c r="J41" s="281"/>
      <c r="K41" s="111"/>
      <c r="L41" s="111"/>
    </row>
    <row r="42" spans="1:12" ht="58.5" customHeight="1" x14ac:dyDescent="0.25">
      <c r="A42" s="253">
        <v>3</v>
      </c>
      <c r="B42" s="194" t="s">
        <v>352</v>
      </c>
      <c r="C42" s="242" t="s">
        <v>443</v>
      </c>
      <c r="D42" s="242" t="s">
        <v>443</v>
      </c>
      <c r="E42" s="241"/>
      <c r="F42" s="241"/>
      <c r="G42" s="249">
        <v>45226</v>
      </c>
      <c r="H42" s="249">
        <f>G42+220</f>
        <v>45446</v>
      </c>
      <c r="I42" s="243"/>
      <c r="J42" s="244"/>
      <c r="K42" s="111"/>
      <c r="L42" s="111"/>
    </row>
    <row r="43" spans="1:12" ht="34.5" customHeight="1" x14ac:dyDescent="0.25">
      <c r="A43" s="253" t="s">
        <v>199</v>
      </c>
      <c r="B43" s="194" t="s">
        <v>197</v>
      </c>
      <c r="C43" s="242" t="s">
        <v>443</v>
      </c>
      <c r="D43" s="242" t="s">
        <v>443</v>
      </c>
      <c r="E43" s="241"/>
      <c r="F43" s="241"/>
      <c r="G43" s="249">
        <f>H40</f>
        <v>45559</v>
      </c>
      <c r="H43" s="249">
        <f>G43+30</f>
        <v>45589</v>
      </c>
      <c r="I43" s="243"/>
      <c r="J43" s="243"/>
      <c r="K43" s="111"/>
      <c r="L43" s="111"/>
    </row>
    <row r="44" spans="1:12" ht="24.75" customHeight="1" x14ac:dyDescent="0.25">
      <c r="A44" s="253" t="s">
        <v>198</v>
      </c>
      <c r="B44" s="194" t="s">
        <v>195</v>
      </c>
      <c r="C44" s="242" t="s">
        <v>443</v>
      </c>
      <c r="D44" s="242" t="s">
        <v>443</v>
      </c>
      <c r="E44" s="241"/>
      <c r="F44" s="241"/>
      <c r="G44" s="249">
        <f>H43+30</f>
        <v>45619</v>
      </c>
      <c r="H44" s="249">
        <v>45736</v>
      </c>
      <c r="I44" s="243"/>
      <c r="J44" s="244"/>
      <c r="K44" s="111"/>
      <c r="L44" s="111"/>
    </row>
    <row r="45" spans="1:12" ht="90.75" customHeight="1" x14ac:dyDescent="0.25">
      <c r="A45" s="253" t="s">
        <v>196</v>
      </c>
      <c r="B45" s="194" t="s">
        <v>357</v>
      </c>
      <c r="C45" s="242" t="s">
        <v>443</v>
      </c>
      <c r="D45" s="242" t="s">
        <v>443</v>
      </c>
      <c r="E45" s="241"/>
      <c r="F45" s="241"/>
      <c r="G45" s="242" t="s">
        <v>435</v>
      </c>
      <c r="H45" s="249"/>
      <c r="I45" s="280"/>
      <c r="J45" s="281"/>
      <c r="K45" s="111"/>
      <c r="L45" s="111"/>
    </row>
    <row r="46" spans="1:12" ht="167.25" customHeight="1" x14ac:dyDescent="0.25">
      <c r="A46" s="253" t="s">
        <v>194</v>
      </c>
      <c r="B46" s="194" t="s">
        <v>355</v>
      </c>
      <c r="C46" s="242" t="s">
        <v>443</v>
      </c>
      <c r="D46" s="242" t="s">
        <v>443</v>
      </c>
      <c r="E46" s="241"/>
      <c r="F46" s="241"/>
      <c r="G46" s="242" t="s">
        <v>435</v>
      </c>
      <c r="H46" s="242"/>
      <c r="I46" s="280"/>
      <c r="J46" s="281"/>
      <c r="K46" s="111"/>
      <c r="L46" s="111"/>
    </row>
    <row r="47" spans="1:12" ht="30.75" customHeight="1" x14ac:dyDescent="0.25">
      <c r="A47" s="253" t="s">
        <v>192</v>
      </c>
      <c r="B47" s="194" t="s">
        <v>193</v>
      </c>
      <c r="C47" s="242" t="s">
        <v>443</v>
      </c>
      <c r="D47" s="242" t="s">
        <v>443</v>
      </c>
      <c r="E47" s="241"/>
      <c r="F47" s="241"/>
      <c r="G47" s="249">
        <v>45736</v>
      </c>
      <c r="H47" s="249">
        <v>45767</v>
      </c>
      <c r="I47" s="243"/>
      <c r="J47" s="244"/>
      <c r="K47" s="111"/>
      <c r="L47" s="111"/>
    </row>
    <row r="48" spans="1:12" ht="37.5" customHeight="1" x14ac:dyDescent="0.25">
      <c r="A48" s="253" t="s">
        <v>366</v>
      </c>
      <c r="B48" s="190" t="s">
        <v>191</v>
      </c>
      <c r="C48" s="240"/>
      <c r="D48" s="241"/>
      <c r="E48" s="241"/>
      <c r="F48" s="241"/>
      <c r="G48" s="247"/>
      <c r="H48" s="259"/>
      <c r="I48" s="280"/>
      <c r="J48" s="281"/>
      <c r="K48" s="111"/>
      <c r="L48" s="111"/>
    </row>
    <row r="49" spans="1:12" ht="35.25" customHeight="1" x14ac:dyDescent="0.25">
      <c r="A49" s="253">
        <v>4</v>
      </c>
      <c r="B49" s="194" t="s">
        <v>189</v>
      </c>
      <c r="C49" s="242" t="s">
        <v>443</v>
      </c>
      <c r="D49" s="242" t="s">
        <v>443</v>
      </c>
      <c r="E49" s="241"/>
      <c r="F49" s="241"/>
      <c r="G49" s="249">
        <v>45767</v>
      </c>
      <c r="H49" s="249">
        <v>45772</v>
      </c>
      <c r="I49" s="243"/>
      <c r="J49" s="244"/>
      <c r="K49" s="111"/>
      <c r="L49" s="111"/>
    </row>
    <row r="50" spans="1:12" ht="86.25" customHeight="1" x14ac:dyDescent="0.25">
      <c r="A50" s="253" t="s">
        <v>190</v>
      </c>
      <c r="B50" s="194" t="s">
        <v>356</v>
      </c>
      <c r="C50" s="242" t="s">
        <v>443</v>
      </c>
      <c r="D50" s="242" t="s">
        <v>443</v>
      </c>
      <c r="E50" s="241"/>
      <c r="F50" s="241"/>
      <c r="G50" s="249">
        <v>45772</v>
      </c>
      <c r="H50" s="249">
        <v>45802</v>
      </c>
      <c r="I50" s="243"/>
      <c r="J50" s="244"/>
      <c r="K50" s="111"/>
      <c r="L50" s="111"/>
    </row>
    <row r="51" spans="1:12" ht="77.25" customHeight="1" x14ac:dyDescent="0.25">
      <c r="A51" s="253" t="s">
        <v>188</v>
      </c>
      <c r="B51" s="194" t="s">
        <v>358</v>
      </c>
      <c r="C51" s="242" t="s">
        <v>443</v>
      </c>
      <c r="D51" s="242" t="s">
        <v>443</v>
      </c>
      <c r="E51" s="241"/>
      <c r="F51" s="241"/>
      <c r="G51" s="249" t="s">
        <v>435</v>
      </c>
      <c r="H51" s="249"/>
      <c r="I51" s="280"/>
      <c r="J51" s="281"/>
      <c r="K51" s="111"/>
      <c r="L51" s="111"/>
    </row>
    <row r="52" spans="1:12" ht="71.25" customHeight="1" x14ac:dyDescent="0.25">
      <c r="A52" s="253" t="s">
        <v>186</v>
      </c>
      <c r="B52" s="194" t="s">
        <v>187</v>
      </c>
      <c r="C52" s="242" t="s">
        <v>443</v>
      </c>
      <c r="D52" s="242" t="s">
        <v>443</v>
      </c>
      <c r="E52" s="241"/>
      <c r="F52" s="241"/>
      <c r="G52" s="249" t="s">
        <v>435</v>
      </c>
      <c r="H52" s="249" t="s">
        <v>435</v>
      </c>
      <c r="I52" s="280"/>
      <c r="J52" s="281"/>
      <c r="K52" s="111"/>
      <c r="L52" s="111"/>
    </row>
    <row r="53" spans="1:12" ht="48" customHeight="1" x14ac:dyDescent="0.25">
      <c r="A53" s="253" t="s">
        <v>184</v>
      </c>
      <c r="B53" s="196" t="s">
        <v>359</v>
      </c>
      <c r="C53" s="242" t="s">
        <v>443</v>
      </c>
      <c r="D53" s="242" t="s">
        <v>443</v>
      </c>
      <c r="E53" s="241"/>
      <c r="F53" s="241"/>
      <c r="G53" s="249">
        <v>45802</v>
      </c>
      <c r="H53" s="249">
        <v>45832</v>
      </c>
      <c r="I53" s="243"/>
      <c r="J53" s="244"/>
      <c r="K53" s="111"/>
      <c r="L53" s="111"/>
    </row>
    <row r="54" spans="1:12" ht="46.5" customHeight="1" x14ac:dyDescent="0.25">
      <c r="A54" s="253" t="s">
        <v>360</v>
      </c>
      <c r="B54" s="194" t="s">
        <v>185</v>
      </c>
      <c r="C54" s="242" t="s">
        <v>443</v>
      </c>
      <c r="D54" s="242" t="s">
        <v>443</v>
      </c>
      <c r="E54" s="241"/>
      <c r="F54" s="241"/>
      <c r="G54" s="249" t="s">
        <v>435</v>
      </c>
      <c r="H54" s="249"/>
      <c r="I54" s="280"/>
      <c r="J54" s="28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43" zoomScale="70" zoomScaleNormal="70" zoomScaleSheetLayoutView="70" workbookViewId="0">
      <selection activeCell="C26" sqref="C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34"/>
      <c r="B5" s="34"/>
      <c r="C5" s="34"/>
      <c r="D5" s="34"/>
      <c r="E5" s="34"/>
      <c r="F5" s="34"/>
      <c r="L5" s="34"/>
      <c r="M5" s="34"/>
      <c r="U5" s="13"/>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32" t="str">
        <f>'1. паспорт местоположение'!A12:C12</f>
        <v>N_TP3300.KL.0014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76"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35" x14ac:dyDescent="0.25">
      <c r="A17" s="34"/>
      <c r="L17" s="34"/>
      <c r="M17" s="34"/>
      <c r="N17" s="34"/>
      <c r="O17" s="34"/>
      <c r="P17" s="34"/>
      <c r="Q17" s="34"/>
      <c r="R17" s="34"/>
      <c r="S17" s="34"/>
      <c r="T17" s="227"/>
    </row>
    <row r="18" spans="1:35"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35" s="125" customFormat="1" ht="33" customHeight="1" x14ac:dyDescent="0.25">
      <c r="A19" s="473" t="s">
        <v>183</v>
      </c>
      <c r="B19" s="473" t="s">
        <v>182</v>
      </c>
      <c r="C19" s="462" t="s">
        <v>181</v>
      </c>
      <c r="D19" s="462"/>
      <c r="E19" s="463" t="s">
        <v>180</v>
      </c>
      <c r="F19" s="463"/>
      <c r="G19" s="464" t="s">
        <v>471</v>
      </c>
      <c r="H19" s="468" t="s">
        <v>462</v>
      </c>
      <c r="I19" s="469"/>
      <c r="J19" s="469"/>
      <c r="K19" s="469"/>
      <c r="L19" s="468" t="s">
        <v>463</v>
      </c>
      <c r="M19" s="469"/>
      <c r="N19" s="469"/>
      <c r="O19" s="469"/>
      <c r="P19" s="468" t="s">
        <v>464</v>
      </c>
      <c r="Q19" s="469"/>
      <c r="R19" s="469"/>
      <c r="S19" s="469"/>
      <c r="T19" s="468" t="s">
        <v>465</v>
      </c>
      <c r="U19" s="469"/>
      <c r="V19" s="469"/>
      <c r="W19" s="469"/>
      <c r="X19" s="468" t="s">
        <v>466</v>
      </c>
      <c r="Y19" s="469"/>
      <c r="Z19" s="469"/>
      <c r="AA19" s="469"/>
      <c r="AB19" s="472" t="s">
        <v>179</v>
      </c>
      <c r="AC19" s="472"/>
    </row>
    <row r="20" spans="1:35" s="125" customFormat="1" ht="81.75" customHeight="1" x14ac:dyDescent="0.25">
      <c r="A20" s="474"/>
      <c r="B20" s="474"/>
      <c r="C20" s="462"/>
      <c r="D20" s="462"/>
      <c r="E20" s="463"/>
      <c r="F20" s="463"/>
      <c r="G20" s="465"/>
      <c r="H20" s="467" t="s">
        <v>1</v>
      </c>
      <c r="I20" s="467"/>
      <c r="J20" s="467" t="s">
        <v>177</v>
      </c>
      <c r="K20" s="467"/>
      <c r="L20" s="467" t="s">
        <v>1</v>
      </c>
      <c r="M20" s="467"/>
      <c r="N20" s="467" t="s">
        <v>177</v>
      </c>
      <c r="O20" s="467"/>
      <c r="P20" s="467" t="s">
        <v>1</v>
      </c>
      <c r="Q20" s="467"/>
      <c r="R20" s="467" t="s">
        <v>177</v>
      </c>
      <c r="S20" s="467"/>
      <c r="T20" s="467" t="s">
        <v>1</v>
      </c>
      <c r="U20" s="467"/>
      <c r="V20" s="467" t="s">
        <v>177</v>
      </c>
      <c r="W20" s="467"/>
      <c r="X20" s="467" t="s">
        <v>1</v>
      </c>
      <c r="Y20" s="467"/>
      <c r="Z20" s="467" t="s">
        <v>177</v>
      </c>
      <c r="AA20" s="467"/>
      <c r="AB20" s="472"/>
      <c r="AC20" s="472"/>
    </row>
    <row r="21" spans="1:35" s="125" customFormat="1" ht="89.25" customHeight="1" x14ac:dyDescent="0.3">
      <c r="A21" s="475"/>
      <c r="B21" s="475"/>
      <c r="C21" s="282" t="s">
        <v>1</v>
      </c>
      <c r="D21" s="282" t="s">
        <v>177</v>
      </c>
      <c r="E21" s="286" t="s">
        <v>467</v>
      </c>
      <c r="F21" s="286" t="s">
        <v>470</v>
      </c>
      <c r="G21" s="466"/>
      <c r="H21" s="287" t="s">
        <v>384</v>
      </c>
      <c r="I21" s="287" t="s">
        <v>385</v>
      </c>
      <c r="J21" s="287" t="s">
        <v>384</v>
      </c>
      <c r="K21" s="287" t="s">
        <v>385</v>
      </c>
      <c r="L21" s="287" t="s">
        <v>384</v>
      </c>
      <c r="M21" s="287" t="s">
        <v>385</v>
      </c>
      <c r="N21" s="287" t="s">
        <v>384</v>
      </c>
      <c r="O21" s="287" t="s">
        <v>385</v>
      </c>
      <c r="P21" s="287" t="s">
        <v>384</v>
      </c>
      <c r="Q21" s="287" t="s">
        <v>385</v>
      </c>
      <c r="R21" s="287" t="s">
        <v>384</v>
      </c>
      <c r="S21" s="287" t="s">
        <v>385</v>
      </c>
      <c r="T21" s="287" t="s">
        <v>384</v>
      </c>
      <c r="U21" s="287" t="s">
        <v>385</v>
      </c>
      <c r="V21" s="287" t="s">
        <v>384</v>
      </c>
      <c r="W21" s="287" t="s">
        <v>385</v>
      </c>
      <c r="X21" s="287" t="s">
        <v>384</v>
      </c>
      <c r="Y21" s="287" t="s">
        <v>385</v>
      </c>
      <c r="Z21" s="287" t="s">
        <v>384</v>
      </c>
      <c r="AA21" s="287" t="s">
        <v>385</v>
      </c>
      <c r="AB21" s="282" t="s">
        <v>178</v>
      </c>
      <c r="AC21" s="282" t="s">
        <v>177</v>
      </c>
      <c r="AE21" s="289"/>
      <c r="AF21" s="289"/>
      <c r="AG21" s="289"/>
      <c r="AH21" s="289"/>
      <c r="AI21" s="290"/>
    </row>
    <row r="22" spans="1:35" s="125" customFormat="1" ht="19.5" customHeight="1" x14ac:dyDescent="0.25">
      <c r="A22" s="288">
        <v>1</v>
      </c>
      <c r="B22" s="288">
        <v>2</v>
      </c>
      <c r="C22" s="288">
        <v>3</v>
      </c>
      <c r="D22" s="288">
        <v>4</v>
      </c>
      <c r="E22" s="288">
        <v>5</v>
      </c>
      <c r="F22" s="288">
        <v>6</v>
      </c>
      <c r="G22" s="288">
        <v>7</v>
      </c>
      <c r="H22" s="288">
        <v>8</v>
      </c>
      <c r="I22" s="288">
        <v>9</v>
      </c>
      <c r="J22" s="288">
        <v>10</v>
      </c>
      <c r="K22" s="288">
        <v>11</v>
      </c>
      <c r="L22" s="288">
        <v>12</v>
      </c>
      <c r="M22" s="288">
        <v>13</v>
      </c>
      <c r="N22" s="288">
        <v>14</v>
      </c>
      <c r="O22" s="288">
        <v>15</v>
      </c>
      <c r="P22" s="288">
        <v>16</v>
      </c>
      <c r="Q22" s="288">
        <v>17</v>
      </c>
      <c r="R22" s="288">
        <v>18</v>
      </c>
      <c r="S22" s="288">
        <v>19</v>
      </c>
      <c r="T22" s="288">
        <v>20</v>
      </c>
      <c r="U22" s="288">
        <v>21</v>
      </c>
      <c r="V22" s="288">
        <v>22</v>
      </c>
      <c r="W22" s="288">
        <v>23</v>
      </c>
      <c r="X22" s="288">
        <v>24</v>
      </c>
      <c r="Y22" s="288">
        <v>25</v>
      </c>
      <c r="Z22" s="288">
        <v>26</v>
      </c>
      <c r="AA22" s="288">
        <v>27</v>
      </c>
      <c r="AB22" s="288">
        <v>28</v>
      </c>
      <c r="AC22" s="288">
        <v>29</v>
      </c>
      <c r="AE22" s="290"/>
      <c r="AF22" s="290"/>
      <c r="AG22" s="290"/>
      <c r="AH22" s="290"/>
      <c r="AI22" s="290"/>
    </row>
    <row r="23" spans="1:35" ht="47.25" x14ac:dyDescent="0.25">
      <c r="A23" s="261">
        <v>1</v>
      </c>
      <c r="B23" s="262" t="s">
        <v>176</v>
      </c>
      <c r="C23" s="263" t="s">
        <v>443</v>
      </c>
      <c r="D23" s="269">
        <v>3.5911558002399642</v>
      </c>
      <c r="E23" s="263">
        <v>3.5911558002399642</v>
      </c>
      <c r="F23" s="269">
        <v>3.5911558002399642</v>
      </c>
      <c r="G23" s="263">
        <v>0</v>
      </c>
      <c r="H23" s="263" t="s">
        <v>443</v>
      </c>
      <c r="I23" s="263"/>
      <c r="J23" s="269">
        <v>2.2585218554840001</v>
      </c>
      <c r="K23" s="263"/>
      <c r="L23" s="263" t="s">
        <v>443</v>
      </c>
      <c r="M23" s="263"/>
      <c r="N23" s="269">
        <v>1.1182924512639441</v>
      </c>
      <c r="O23" s="263"/>
      <c r="P23" s="263" t="s">
        <v>443</v>
      </c>
      <c r="Q23" s="263"/>
      <c r="R23" s="269">
        <v>0.21434149349202031</v>
      </c>
      <c r="S23" s="263"/>
      <c r="T23" s="263" t="s">
        <v>443</v>
      </c>
      <c r="U23" s="263"/>
      <c r="V23" s="263">
        <v>0</v>
      </c>
      <c r="W23" s="263"/>
      <c r="X23" s="263" t="s">
        <v>443</v>
      </c>
      <c r="Y23" s="263"/>
      <c r="Z23" s="263">
        <v>0</v>
      </c>
      <c r="AA23" s="263"/>
      <c r="AB23" s="263" t="s">
        <v>443</v>
      </c>
      <c r="AC23" s="269">
        <v>3.5911558002399642</v>
      </c>
    </row>
    <row r="24" spans="1:35" x14ac:dyDescent="0.25">
      <c r="A24" s="264" t="s">
        <v>175</v>
      </c>
      <c r="B24" s="265" t="s">
        <v>174</v>
      </c>
      <c r="C24" s="269"/>
      <c r="D24" s="269"/>
      <c r="E24" s="269"/>
      <c r="F24" s="269"/>
      <c r="G24" s="269">
        <v>0</v>
      </c>
      <c r="H24" s="269" t="s">
        <v>443</v>
      </c>
      <c r="I24" s="269"/>
      <c r="J24" s="269">
        <v>0</v>
      </c>
      <c r="K24" s="269"/>
      <c r="L24" s="269" t="s">
        <v>443</v>
      </c>
      <c r="M24" s="269"/>
      <c r="N24" s="269">
        <v>0</v>
      </c>
      <c r="O24" s="269"/>
      <c r="P24" s="269" t="s">
        <v>443</v>
      </c>
      <c r="Q24" s="269"/>
      <c r="R24" s="269">
        <v>0</v>
      </c>
      <c r="S24" s="269"/>
      <c r="T24" s="269" t="s">
        <v>443</v>
      </c>
      <c r="U24" s="269"/>
      <c r="V24" s="269">
        <v>0</v>
      </c>
      <c r="W24" s="269"/>
      <c r="X24" s="269" t="s">
        <v>443</v>
      </c>
      <c r="Y24" s="269"/>
      <c r="Z24" s="269">
        <v>0</v>
      </c>
      <c r="AA24" s="269"/>
      <c r="AB24" s="269" t="s">
        <v>443</v>
      </c>
      <c r="AC24" s="269">
        <v>0</v>
      </c>
    </row>
    <row r="25" spans="1:35" x14ac:dyDescent="0.25">
      <c r="A25" s="264" t="s">
        <v>173</v>
      </c>
      <c r="B25" s="265" t="s">
        <v>172</v>
      </c>
      <c r="C25" s="269"/>
      <c r="D25" s="269"/>
      <c r="E25" s="269"/>
      <c r="F25" s="269"/>
      <c r="G25" s="269">
        <v>0</v>
      </c>
      <c r="H25" s="269" t="s">
        <v>443</v>
      </c>
      <c r="I25" s="269"/>
      <c r="J25" s="269">
        <v>0</v>
      </c>
      <c r="K25" s="269"/>
      <c r="L25" s="269" t="s">
        <v>443</v>
      </c>
      <c r="M25" s="269"/>
      <c r="N25" s="269">
        <v>0</v>
      </c>
      <c r="O25" s="269"/>
      <c r="P25" s="269" t="s">
        <v>443</v>
      </c>
      <c r="Q25" s="269"/>
      <c r="R25" s="269">
        <v>0</v>
      </c>
      <c r="S25" s="269"/>
      <c r="T25" s="269" t="s">
        <v>443</v>
      </c>
      <c r="U25" s="269"/>
      <c r="V25" s="269">
        <v>0</v>
      </c>
      <c r="W25" s="269"/>
      <c r="X25" s="269" t="s">
        <v>443</v>
      </c>
      <c r="Y25" s="269"/>
      <c r="Z25" s="269">
        <v>0</v>
      </c>
      <c r="AA25" s="269"/>
      <c r="AB25" s="269" t="s">
        <v>443</v>
      </c>
      <c r="AC25" s="269">
        <v>0</v>
      </c>
    </row>
    <row r="26" spans="1:35" ht="31.5" x14ac:dyDescent="0.25">
      <c r="A26" s="264" t="s">
        <v>171</v>
      </c>
      <c r="B26" s="265" t="s">
        <v>341</v>
      </c>
      <c r="C26" s="269"/>
      <c r="D26" s="269"/>
      <c r="E26" s="269"/>
      <c r="F26" s="269"/>
      <c r="G26" s="269">
        <v>0</v>
      </c>
      <c r="H26" s="269" t="s">
        <v>443</v>
      </c>
      <c r="I26" s="269"/>
      <c r="J26" s="269">
        <v>0</v>
      </c>
      <c r="K26" s="269"/>
      <c r="L26" s="269" t="s">
        <v>443</v>
      </c>
      <c r="M26" s="269"/>
      <c r="N26" s="269">
        <v>0</v>
      </c>
      <c r="O26" s="269"/>
      <c r="P26" s="269" t="s">
        <v>443</v>
      </c>
      <c r="Q26" s="269"/>
      <c r="R26" s="269">
        <v>0</v>
      </c>
      <c r="S26" s="269"/>
      <c r="T26" s="269" t="s">
        <v>443</v>
      </c>
      <c r="U26" s="269"/>
      <c r="V26" s="269">
        <v>0</v>
      </c>
      <c r="W26" s="269"/>
      <c r="X26" s="269" t="s">
        <v>443</v>
      </c>
      <c r="Y26" s="269"/>
      <c r="Z26" s="269">
        <v>0</v>
      </c>
      <c r="AA26" s="269"/>
      <c r="AB26" s="269" t="s">
        <v>443</v>
      </c>
      <c r="AC26" s="269">
        <v>0</v>
      </c>
    </row>
    <row r="27" spans="1:35" x14ac:dyDescent="0.25">
      <c r="A27" s="264" t="s">
        <v>170</v>
      </c>
      <c r="B27" s="265" t="s">
        <v>169</v>
      </c>
      <c r="C27" s="269"/>
      <c r="D27" s="269"/>
      <c r="E27" s="269"/>
      <c r="F27" s="269"/>
      <c r="G27" s="269">
        <v>0</v>
      </c>
      <c r="H27" s="269" t="s">
        <v>443</v>
      </c>
      <c r="I27" s="269"/>
      <c r="J27" s="269">
        <v>0</v>
      </c>
      <c r="K27" s="269"/>
      <c r="L27" s="269" t="s">
        <v>443</v>
      </c>
      <c r="M27" s="269"/>
      <c r="N27" s="269">
        <v>0</v>
      </c>
      <c r="O27" s="269"/>
      <c r="P27" s="269" t="s">
        <v>443</v>
      </c>
      <c r="Q27" s="269"/>
      <c r="R27" s="269">
        <v>0</v>
      </c>
      <c r="S27" s="269"/>
      <c r="T27" s="269" t="s">
        <v>443</v>
      </c>
      <c r="U27" s="269"/>
      <c r="V27" s="269">
        <v>0</v>
      </c>
      <c r="W27" s="269"/>
      <c r="X27" s="269" t="s">
        <v>443</v>
      </c>
      <c r="Y27" s="269"/>
      <c r="Z27" s="269">
        <v>0</v>
      </c>
      <c r="AA27" s="269"/>
      <c r="AB27" s="269" t="s">
        <v>443</v>
      </c>
      <c r="AC27" s="269">
        <v>0</v>
      </c>
    </row>
    <row r="28" spans="1:35" x14ac:dyDescent="0.25">
      <c r="A28" s="264" t="s">
        <v>168</v>
      </c>
      <c r="B28" s="266" t="s">
        <v>167</v>
      </c>
      <c r="C28" s="269"/>
      <c r="D28" s="269"/>
      <c r="E28" s="269"/>
      <c r="F28" s="269"/>
      <c r="G28" s="269">
        <v>0</v>
      </c>
      <c r="H28" s="269" t="s">
        <v>443</v>
      </c>
      <c r="I28" s="269"/>
      <c r="J28" s="269">
        <v>2.2585218554840001</v>
      </c>
      <c r="K28" s="269"/>
      <c r="L28" s="269" t="s">
        <v>443</v>
      </c>
      <c r="M28" s="269"/>
      <c r="N28" s="269">
        <v>1.1182924512639441</v>
      </c>
      <c r="O28" s="269"/>
      <c r="P28" s="269" t="s">
        <v>443</v>
      </c>
      <c r="Q28" s="269"/>
      <c r="R28" s="269">
        <v>0.21434149349202031</v>
      </c>
      <c r="S28" s="269"/>
      <c r="T28" s="269" t="s">
        <v>443</v>
      </c>
      <c r="U28" s="269"/>
      <c r="V28" s="269">
        <v>0</v>
      </c>
      <c r="W28" s="269"/>
      <c r="X28" s="269" t="s">
        <v>443</v>
      </c>
      <c r="Y28" s="269"/>
      <c r="Z28" s="269">
        <v>0</v>
      </c>
      <c r="AA28" s="269"/>
      <c r="AB28" s="269" t="s">
        <v>443</v>
      </c>
      <c r="AC28" s="269">
        <v>3.5911558002399642</v>
      </c>
    </row>
    <row r="29" spans="1:35" ht="47.25" x14ac:dyDescent="0.25">
      <c r="A29" s="261" t="s">
        <v>62</v>
      </c>
      <c r="B29" s="262" t="s">
        <v>166</v>
      </c>
      <c r="C29" s="269" t="s">
        <v>443</v>
      </c>
      <c r="D29" s="269">
        <v>2.9926298335333041</v>
      </c>
      <c r="E29" s="269">
        <v>2.9926298335333041</v>
      </c>
      <c r="F29" s="269">
        <v>2.9926298335333041</v>
      </c>
      <c r="G29" s="269">
        <v>0</v>
      </c>
      <c r="H29" s="269" t="s">
        <v>443</v>
      </c>
      <c r="I29" s="269"/>
      <c r="J29" s="269">
        <v>1.882101546236667</v>
      </c>
      <c r="K29" s="269"/>
      <c r="L29" s="269" t="s">
        <v>443</v>
      </c>
      <c r="M29" s="269"/>
      <c r="N29" s="269">
        <v>0.93191037605328675</v>
      </c>
      <c r="O29" s="269"/>
      <c r="P29" s="269" t="s">
        <v>443</v>
      </c>
      <c r="Q29" s="269"/>
      <c r="R29" s="269">
        <v>0.17861791124335025</v>
      </c>
      <c r="S29" s="269"/>
      <c r="T29" s="269" t="s">
        <v>443</v>
      </c>
      <c r="U29" s="269"/>
      <c r="V29" s="269">
        <v>0</v>
      </c>
      <c r="W29" s="269"/>
      <c r="X29" s="269" t="s">
        <v>443</v>
      </c>
      <c r="Y29" s="269"/>
      <c r="Z29" s="269">
        <v>0</v>
      </c>
      <c r="AA29" s="269"/>
      <c r="AB29" s="269" t="s">
        <v>443</v>
      </c>
      <c r="AC29" s="269">
        <v>2.9926298335333037</v>
      </c>
    </row>
    <row r="30" spans="1:35" x14ac:dyDescent="0.25">
      <c r="A30" s="261" t="s">
        <v>165</v>
      </c>
      <c r="B30" s="265" t="s">
        <v>164</v>
      </c>
      <c r="C30" s="269" t="s">
        <v>443</v>
      </c>
      <c r="D30" s="269">
        <v>0.62798293509999992</v>
      </c>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v>0</v>
      </c>
      <c r="AC30" s="269">
        <v>0</v>
      </c>
    </row>
    <row r="31" spans="1:35" ht="31.5" x14ac:dyDescent="0.25">
      <c r="A31" s="261" t="s">
        <v>163</v>
      </c>
      <c r="B31" s="265" t="s">
        <v>162</v>
      </c>
      <c r="C31" s="269" t="s">
        <v>443</v>
      </c>
      <c r="D31" s="269">
        <v>0.65695487427993604</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x14ac:dyDescent="0.25">
      <c r="A32" s="261" t="s">
        <v>161</v>
      </c>
      <c r="B32" s="265" t="s">
        <v>160</v>
      </c>
      <c r="C32" s="269" t="s">
        <v>443</v>
      </c>
      <c r="D32" s="269">
        <v>5.19429E-2</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159</v>
      </c>
      <c r="B33" s="265" t="s">
        <v>158</v>
      </c>
      <c r="C33" s="269" t="s">
        <v>443</v>
      </c>
      <c r="D33" s="269">
        <v>1.6557491241533682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ht="31.5" x14ac:dyDescent="0.25">
      <c r="A34" s="261" t="s">
        <v>61</v>
      </c>
      <c r="B34" s="262" t="s">
        <v>157</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row>
    <row r="35" spans="1:29" x14ac:dyDescent="0.25">
      <c r="A35" s="264" t="s">
        <v>156</v>
      </c>
      <c r="B35" s="267" t="s">
        <v>482</v>
      </c>
      <c r="C35" s="269"/>
      <c r="D35" s="269"/>
      <c r="E35" s="269"/>
      <c r="F35" s="269"/>
      <c r="G35" s="269">
        <v>0</v>
      </c>
      <c r="H35" s="269" t="s">
        <v>443</v>
      </c>
      <c r="I35" s="269" t="s">
        <v>443</v>
      </c>
      <c r="J35" s="269">
        <v>0</v>
      </c>
      <c r="K35" s="269" t="s">
        <v>468</v>
      </c>
      <c r="L35" s="269" t="s">
        <v>443</v>
      </c>
      <c r="M35" s="269" t="s">
        <v>443</v>
      </c>
      <c r="N35" s="269">
        <v>0</v>
      </c>
      <c r="O35" s="269" t="s">
        <v>468</v>
      </c>
      <c r="P35" s="269" t="s">
        <v>443</v>
      </c>
      <c r="Q35" s="269" t="s">
        <v>443</v>
      </c>
      <c r="R35" s="269">
        <v>0</v>
      </c>
      <c r="S35" s="269" t="s">
        <v>468</v>
      </c>
      <c r="T35" s="269" t="s">
        <v>443</v>
      </c>
      <c r="U35" s="269" t="s">
        <v>443</v>
      </c>
      <c r="V35" s="269">
        <v>0</v>
      </c>
      <c r="W35" s="269" t="s">
        <v>468</v>
      </c>
      <c r="X35" s="269" t="s">
        <v>443</v>
      </c>
      <c r="Y35" s="269" t="s">
        <v>443</v>
      </c>
      <c r="Z35" s="269">
        <v>0</v>
      </c>
      <c r="AA35" s="269" t="s">
        <v>468</v>
      </c>
      <c r="AB35" s="269">
        <v>0</v>
      </c>
      <c r="AC35" s="269">
        <v>0</v>
      </c>
    </row>
    <row r="36" spans="1:29" ht="31.5" x14ac:dyDescent="0.25">
      <c r="A36" s="264" t="s">
        <v>155</v>
      </c>
      <c r="B36" s="267" t="s">
        <v>480</v>
      </c>
      <c r="C36" s="269"/>
      <c r="D36" s="269"/>
      <c r="E36" s="269"/>
      <c r="F36" s="269"/>
      <c r="G36" s="269">
        <v>0</v>
      </c>
      <c r="H36" s="269" t="s">
        <v>443</v>
      </c>
      <c r="I36" s="269" t="s">
        <v>443</v>
      </c>
      <c r="J36" s="269">
        <v>0</v>
      </c>
      <c r="K36" s="269" t="s">
        <v>468</v>
      </c>
      <c r="L36" s="269" t="s">
        <v>443</v>
      </c>
      <c r="M36" s="269" t="s">
        <v>443</v>
      </c>
      <c r="N36" s="269">
        <v>0</v>
      </c>
      <c r="O36" s="269" t="s">
        <v>468</v>
      </c>
      <c r="P36" s="269" t="s">
        <v>443</v>
      </c>
      <c r="Q36" s="269" t="s">
        <v>443</v>
      </c>
      <c r="R36" s="269">
        <v>0</v>
      </c>
      <c r="S36" s="269" t="s">
        <v>468</v>
      </c>
      <c r="T36" s="269" t="s">
        <v>443</v>
      </c>
      <c r="U36" s="269" t="s">
        <v>443</v>
      </c>
      <c r="V36" s="269">
        <v>0</v>
      </c>
      <c r="W36" s="269" t="s">
        <v>468</v>
      </c>
      <c r="X36" s="269" t="s">
        <v>443</v>
      </c>
      <c r="Y36" s="269" t="s">
        <v>443</v>
      </c>
      <c r="Z36" s="269">
        <v>0</v>
      </c>
      <c r="AA36" s="269" t="s">
        <v>468</v>
      </c>
      <c r="AB36" s="269">
        <v>0</v>
      </c>
      <c r="AC36" s="269">
        <v>0</v>
      </c>
    </row>
    <row r="37" spans="1:29" x14ac:dyDescent="0.25">
      <c r="A37" s="264" t="s">
        <v>154</v>
      </c>
      <c r="B37" s="265" t="s">
        <v>145</v>
      </c>
      <c r="C37" s="269"/>
      <c r="D37" s="269"/>
      <c r="E37" s="269"/>
      <c r="F37" s="269"/>
      <c r="G37" s="269">
        <v>0</v>
      </c>
      <c r="H37" s="269" t="s">
        <v>443</v>
      </c>
      <c r="I37" s="269" t="s">
        <v>443</v>
      </c>
      <c r="J37" s="269">
        <v>0</v>
      </c>
      <c r="K37" s="269" t="s">
        <v>468</v>
      </c>
      <c r="L37" s="269" t="s">
        <v>443</v>
      </c>
      <c r="M37" s="269" t="s">
        <v>443</v>
      </c>
      <c r="N37" s="269">
        <v>0</v>
      </c>
      <c r="O37" s="269" t="s">
        <v>468</v>
      </c>
      <c r="P37" s="269" t="s">
        <v>443</v>
      </c>
      <c r="Q37" s="269" t="s">
        <v>443</v>
      </c>
      <c r="R37" s="269">
        <v>0</v>
      </c>
      <c r="S37" s="269" t="s">
        <v>468</v>
      </c>
      <c r="T37" s="269" t="s">
        <v>443</v>
      </c>
      <c r="U37" s="269" t="s">
        <v>443</v>
      </c>
      <c r="V37" s="269">
        <v>0</v>
      </c>
      <c r="W37" s="269" t="s">
        <v>468</v>
      </c>
      <c r="X37" s="269" t="s">
        <v>443</v>
      </c>
      <c r="Y37" s="269" t="s">
        <v>443</v>
      </c>
      <c r="Z37" s="269">
        <v>0</v>
      </c>
      <c r="AA37" s="269" t="s">
        <v>468</v>
      </c>
      <c r="AB37" s="269">
        <v>0</v>
      </c>
      <c r="AC37" s="269">
        <v>0</v>
      </c>
    </row>
    <row r="38" spans="1:29" x14ac:dyDescent="0.25">
      <c r="A38" s="264" t="s">
        <v>153</v>
      </c>
      <c r="B38" s="265" t="s">
        <v>481</v>
      </c>
      <c r="C38" s="269"/>
      <c r="D38" s="269"/>
      <c r="E38" s="269"/>
      <c r="F38" s="269"/>
      <c r="G38" s="269">
        <v>0</v>
      </c>
      <c r="H38" s="269" t="s">
        <v>443</v>
      </c>
      <c r="I38" s="269" t="s">
        <v>443</v>
      </c>
      <c r="J38" s="269">
        <v>0</v>
      </c>
      <c r="K38" s="269" t="s">
        <v>468</v>
      </c>
      <c r="L38" s="269" t="s">
        <v>443</v>
      </c>
      <c r="M38" s="269" t="s">
        <v>443</v>
      </c>
      <c r="N38" s="269">
        <v>0</v>
      </c>
      <c r="O38" s="269" t="s">
        <v>468</v>
      </c>
      <c r="P38" s="269" t="s">
        <v>443</v>
      </c>
      <c r="Q38" s="269" t="s">
        <v>443</v>
      </c>
      <c r="R38" s="269">
        <v>0.432</v>
      </c>
      <c r="S38" s="269">
        <v>1</v>
      </c>
      <c r="T38" s="269" t="s">
        <v>443</v>
      </c>
      <c r="U38" s="269" t="s">
        <v>443</v>
      </c>
      <c r="V38" s="269">
        <v>0</v>
      </c>
      <c r="W38" s="269" t="s">
        <v>468</v>
      </c>
      <c r="X38" s="269" t="s">
        <v>443</v>
      </c>
      <c r="Y38" s="269" t="s">
        <v>443</v>
      </c>
      <c r="Z38" s="269">
        <v>0</v>
      </c>
      <c r="AA38" s="269" t="s">
        <v>468</v>
      </c>
      <c r="AB38" s="269">
        <v>0</v>
      </c>
      <c r="AC38" s="269">
        <v>0.432</v>
      </c>
    </row>
    <row r="39" spans="1:29" x14ac:dyDescent="0.25">
      <c r="A39" s="264" t="s">
        <v>152</v>
      </c>
      <c r="B39" s="265" t="s">
        <v>483</v>
      </c>
      <c r="C39" s="269"/>
      <c r="D39" s="269"/>
      <c r="E39" s="269"/>
      <c r="F39" s="269"/>
      <c r="G39" s="269">
        <v>0</v>
      </c>
      <c r="H39" s="269" t="s">
        <v>443</v>
      </c>
      <c r="I39" s="269" t="s">
        <v>443</v>
      </c>
      <c r="J39" s="269">
        <v>0</v>
      </c>
      <c r="K39" s="269" t="s">
        <v>468</v>
      </c>
      <c r="L39" s="269" t="s">
        <v>443</v>
      </c>
      <c r="M39" s="269" t="s">
        <v>443</v>
      </c>
      <c r="N39" s="269">
        <v>0</v>
      </c>
      <c r="O39" s="269" t="s">
        <v>468</v>
      </c>
      <c r="P39" s="269" t="s">
        <v>443</v>
      </c>
      <c r="Q39" s="269" t="s">
        <v>443</v>
      </c>
      <c r="R39" s="269">
        <v>0</v>
      </c>
      <c r="S39" s="269" t="s">
        <v>468</v>
      </c>
      <c r="T39" s="269" t="s">
        <v>443</v>
      </c>
      <c r="U39" s="269" t="s">
        <v>443</v>
      </c>
      <c r="V39" s="269">
        <v>0</v>
      </c>
      <c r="W39" s="269" t="s">
        <v>468</v>
      </c>
      <c r="X39" s="269" t="s">
        <v>443</v>
      </c>
      <c r="Y39" s="269" t="s">
        <v>443</v>
      </c>
      <c r="Z39" s="269">
        <v>0</v>
      </c>
      <c r="AA39" s="269" t="s">
        <v>468</v>
      </c>
      <c r="AB39" s="269">
        <v>0</v>
      </c>
      <c r="AC39" s="269">
        <v>0</v>
      </c>
    </row>
    <row r="40" spans="1:29" x14ac:dyDescent="0.25">
      <c r="A40" s="264" t="s">
        <v>151</v>
      </c>
      <c r="B40" s="265" t="s">
        <v>484</v>
      </c>
      <c r="C40" s="269"/>
      <c r="D40" s="269"/>
      <c r="E40" s="269"/>
      <c r="F40" s="269"/>
      <c r="G40" s="269">
        <v>0</v>
      </c>
      <c r="H40" s="269" t="s">
        <v>443</v>
      </c>
      <c r="I40" s="269" t="s">
        <v>443</v>
      </c>
      <c r="J40" s="269">
        <v>0</v>
      </c>
      <c r="K40" s="269" t="s">
        <v>468</v>
      </c>
      <c r="L40" s="269" t="s">
        <v>443</v>
      </c>
      <c r="M40" s="269" t="s">
        <v>443</v>
      </c>
      <c r="N40" s="269">
        <v>0</v>
      </c>
      <c r="O40" s="269" t="s">
        <v>468</v>
      </c>
      <c r="P40" s="269" t="s">
        <v>443</v>
      </c>
      <c r="Q40" s="269" t="s">
        <v>443</v>
      </c>
      <c r="R40" s="269">
        <v>0</v>
      </c>
      <c r="S40" s="269" t="s">
        <v>468</v>
      </c>
      <c r="T40" s="269" t="s">
        <v>443</v>
      </c>
      <c r="U40" s="269" t="s">
        <v>443</v>
      </c>
      <c r="V40" s="269">
        <v>0</v>
      </c>
      <c r="W40" s="269" t="s">
        <v>468</v>
      </c>
      <c r="X40" s="269" t="s">
        <v>443</v>
      </c>
      <c r="Y40" s="269" t="s">
        <v>443</v>
      </c>
      <c r="Z40" s="269">
        <v>0</v>
      </c>
      <c r="AA40" s="269" t="s">
        <v>468</v>
      </c>
      <c r="AB40" s="269">
        <v>0</v>
      </c>
      <c r="AC40" s="269">
        <v>0</v>
      </c>
    </row>
    <row r="41" spans="1:29" x14ac:dyDescent="0.25">
      <c r="A41" s="264" t="s">
        <v>150</v>
      </c>
      <c r="B41" s="265" t="s">
        <v>485</v>
      </c>
      <c r="C41" s="269"/>
      <c r="D41" s="269"/>
      <c r="E41" s="269"/>
      <c r="F41" s="269"/>
      <c r="G41" s="269">
        <v>0</v>
      </c>
      <c r="H41" s="269" t="s">
        <v>443</v>
      </c>
      <c r="I41" s="269" t="s">
        <v>443</v>
      </c>
      <c r="J41" s="269">
        <v>0</v>
      </c>
      <c r="K41" s="269" t="s">
        <v>468</v>
      </c>
      <c r="L41" s="269" t="s">
        <v>443</v>
      </c>
      <c r="M41" s="269" t="s">
        <v>443</v>
      </c>
      <c r="N41" s="269">
        <v>0</v>
      </c>
      <c r="O41" s="269" t="s">
        <v>468</v>
      </c>
      <c r="P41" s="269" t="s">
        <v>443</v>
      </c>
      <c r="Q41" s="269" t="s">
        <v>443</v>
      </c>
      <c r="R41" s="269">
        <v>0</v>
      </c>
      <c r="S41" s="269" t="s">
        <v>468</v>
      </c>
      <c r="T41" s="269" t="s">
        <v>443</v>
      </c>
      <c r="U41" s="269" t="s">
        <v>443</v>
      </c>
      <c r="V41" s="269">
        <v>0</v>
      </c>
      <c r="W41" s="269" t="s">
        <v>468</v>
      </c>
      <c r="X41" s="269" t="s">
        <v>443</v>
      </c>
      <c r="Y41" s="269" t="s">
        <v>443</v>
      </c>
      <c r="Z41" s="269">
        <v>0</v>
      </c>
      <c r="AA41" s="269" t="s">
        <v>468</v>
      </c>
      <c r="AB41" s="269">
        <v>0</v>
      </c>
      <c r="AC41" s="269">
        <v>0</v>
      </c>
    </row>
    <row r="42" spans="1:29" x14ac:dyDescent="0.25">
      <c r="A42" s="264" t="s">
        <v>486</v>
      </c>
      <c r="B42" s="265" t="s">
        <v>487</v>
      </c>
      <c r="C42" s="269"/>
      <c r="D42" s="269"/>
      <c r="E42" s="269"/>
      <c r="F42" s="269"/>
      <c r="G42" s="269">
        <v>0</v>
      </c>
      <c r="H42" s="269" t="s">
        <v>443</v>
      </c>
      <c r="I42" s="269" t="s">
        <v>443</v>
      </c>
      <c r="J42" s="269">
        <v>0</v>
      </c>
      <c r="K42" s="269" t="s">
        <v>468</v>
      </c>
      <c r="L42" s="269" t="s">
        <v>443</v>
      </c>
      <c r="M42" s="269" t="s">
        <v>443</v>
      </c>
      <c r="N42" s="269">
        <v>0</v>
      </c>
      <c r="O42" s="269" t="s">
        <v>468</v>
      </c>
      <c r="P42" s="269" t="s">
        <v>443</v>
      </c>
      <c r="Q42" s="269" t="s">
        <v>443</v>
      </c>
      <c r="R42" s="269">
        <v>0</v>
      </c>
      <c r="S42" s="269" t="s">
        <v>468</v>
      </c>
      <c r="T42" s="269" t="s">
        <v>443</v>
      </c>
      <c r="U42" s="269" t="s">
        <v>443</v>
      </c>
      <c r="V42" s="269">
        <v>0</v>
      </c>
      <c r="W42" s="269" t="s">
        <v>468</v>
      </c>
      <c r="X42" s="269" t="s">
        <v>443</v>
      </c>
      <c r="Y42" s="269" t="s">
        <v>443</v>
      </c>
      <c r="Z42" s="269">
        <v>0</v>
      </c>
      <c r="AA42" s="269" t="s">
        <v>468</v>
      </c>
      <c r="AB42" s="269">
        <v>0</v>
      </c>
      <c r="AC42" s="269">
        <v>0</v>
      </c>
    </row>
    <row r="43" spans="1:29" x14ac:dyDescent="0.25">
      <c r="A43" s="264" t="s">
        <v>488</v>
      </c>
      <c r="B43" s="265" t="s">
        <v>489</v>
      </c>
      <c r="C43" s="269"/>
      <c r="D43" s="269"/>
      <c r="E43" s="269"/>
      <c r="F43" s="269"/>
      <c r="G43" s="269">
        <v>0</v>
      </c>
      <c r="H43" s="269" t="s">
        <v>443</v>
      </c>
      <c r="I43" s="269" t="s">
        <v>443</v>
      </c>
      <c r="J43" s="269">
        <v>0</v>
      </c>
      <c r="K43" s="269" t="s">
        <v>468</v>
      </c>
      <c r="L43" s="269" t="s">
        <v>443</v>
      </c>
      <c r="M43" s="269" t="s">
        <v>443</v>
      </c>
      <c r="N43" s="269">
        <v>0</v>
      </c>
      <c r="O43" s="269" t="s">
        <v>468</v>
      </c>
      <c r="P43" s="269" t="s">
        <v>443</v>
      </c>
      <c r="Q43" s="269" t="s">
        <v>443</v>
      </c>
      <c r="R43" s="269">
        <v>0</v>
      </c>
      <c r="S43" s="269" t="s">
        <v>468</v>
      </c>
      <c r="T43" s="269" t="s">
        <v>443</v>
      </c>
      <c r="U43" s="269" t="s">
        <v>443</v>
      </c>
      <c r="V43" s="269">
        <v>0</v>
      </c>
      <c r="W43" s="269" t="s">
        <v>468</v>
      </c>
      <c r="X43" s="269" t="s">
        <v>443</v>
      </c>
      <c r="Y43" s="269" t="s">
        <v>443</v>
      </c>
      <c r="Z43" s="269">
        <v>0</v>
      </c>
      <c r="AA43" s="269" t="s">
        <v>468</v>
      </c>
      <c r="AB43" s="269">
        <v>0</v>
      </c>
      <c r="AC43" s="269">
        <v>0</v>
      </c>
    </row>
    <row r="44" spans="1:29" x14ac:dyDescent="0.25">
      <c r="A44" s="264" t="s">
        <v>490</v>
      </c>
      <c r="B44" s="265" t="s">
        <v>491</v>
      </c>
      <c r="C44" s="269"/>
      <c r="D44" s="269"/>
      <c r="E44" s="269"/>
      <c r="F44" s="269"/>
      <c r="G44" s="269">
        <v>0</v>
      </c>
      <c r="H44" s="269" t="s">
        <v>443</v>
      </c>
      <c r="I44" s="269" t="s">
        <v>443</v>
      </c>
      <c r="J44" s="269">
        <v>0</v>
      </c>
      <c r="K44" s="269" t="s">
        <v>468</v>
      </c>
      <c r="L44" s="269" t="s">
        <v>443</v>
      </c>
      <c r="M44" s="269" t="s">
        <v>443</v>
      </c>
      <c r="N44" s="269">
        <v>0</v>
      </c>
      <c r="O44" s="269" t="s">
        <v>468</v>
      </c>
      <c r="P44" s="269" t="s">
        <v>443</v>
      </c>
      <c r="Q44" s="269" t="s">
        <v>443</v>
      </c>
      <c r="R44" s="269">
        <v>0</v>
      </c>
      <c r="S44" s="269" t="s">
        <v>468</v>
      </c>
      <c r="T44" s="269" t="s">
        <v>443</v>
      </c>
      <c r="U44" s="269" t="s">
        <v>443</v>
      </c>
      <c r="V44" s="269">
        <v>0</v>
      </c>
      <c r="W44" s="269" t="s">
        <v>468</v>
      </c>
      <c r="X44" s="269" t="s">
        <v>443</v>
      </c>
      <c r="Y44" s="269" t="s">
        <v>443</v>
      </c>
      <c r="Z44" s="269">
        <v>0</v>
      </c>
      <c r="AA44" s="269" t="s">
        <v>468</v>
      </c>
      <c r="AB44" s="269">
        <v>0</v>
      </c>
      <c r="AC44" s="269">
        <v>0</v>
      </c>
    </row>
    <row r="45" spans="1:29" x14ac:dyDescent="0.25">
      <c r="A45" s="264" t="s">
        <v>492</v>
      </c>
      <c r="B45" s="265" t="s">
        <v>493</v>
      </c>
      <c r="C45" s="269"/>
      <c r="D45" s="269"/>
      <c r="E45" s="269"/>
      <c r="F45" s="269"/>
      <c r="G45" s="269">
        <v>0</v>
      </c>
      <c r="H45" s="269" t="s">
        <v>443</v>
      </c>
      <c r="I45" s="269" t="s">
        <v>443</v>
      </c>
      <c r="J45" s="269">
        <v>0</v>
      </c>
      <c r="K45" s="269" t="s">
        <v>468</v>
      </c>
      <c r="L45" s="269" t="s">
        <v>443</v>
      </c>
      <c r="M45" s="269" t="s">
        <v>443</v>
      </c>
      <c r="N45" s="269">
        <v>0</v>
      </c>
      <c r="O45" s="269" t="s">
        <v>468</v>
      </c>
      <c r="P45" s="269" t="s">
        <v>443</v>
      </c>
      <c r="Q45" s="269" t="s">
        <v>443</v>
      </c>
      <c r="R45" s="269">
        <v>0</v>
      </c>
      <c r="S45" s="269" t="s">
        <v>468</v>
      </c>
      <c r="T45" s="269" t="s">
        <v>443</v>
      </c>
      <c r="U45" s="269" t="s">
        <v>443</v>
      </c>
      <c r="V45" s="269">
        <v>0</v>
      </c>
      <c r="W45" s="269" t="s">
        <v>468</v>
      </c>
      <c r="X45" s="269" t="s">
        <v>443</v>
      </c>
      <c r="Y45" s="269" t="s">
        <v>443</v>
      </c>
      <c r="Z45" s="269">
        <v>0</v>
      </c>
      <c r="AA45" s="269" t="s">
        <v>468</v>
      </c>
      <c r="AB45" s="269">
        <v>0</v>
      </c>
      <c r="AC45" s="269">
        <v>0</v>
      </c>
    </row>
    <row r="46" spans="1:29" x14ac:dyDescent="0.25">
      <c r="A46" s="261" t="s">
        <v>60</v>
      </c>
      <c r="B46" s="262" t="s">
        <v>149</v>
      </c>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row>
    <row r="47" spans="1:29" x14ac:dyDescent="0.25">
      <c r="A47" s="264" t="s">
        <v>148</v>
      </c>
      <c r="B47" s="267" t="s">
        <v>482</v>
      </c>
      <c r="C47" s="269" t="s">
        <v>443</v>
      </c>
      <c r="D47" s="269">
        <v>0</v>
      </c>
      <c r="E47" s="269"/>
      <c r="F47" s="269"/>
      <c r="G47" s="269">
        <v>0</v>
      </c>
      <c r="H47" s="269" t="s">
        <v>443</v>
      </c>
      <c r="I47" s="269"/>
      <c r="J47" s="269">
        <v>0</v>
      </c>
      <c r="K47" s="269"/>
      <c r="L47" s="269" t="s">
        <v>443</v>
      </c>
      <c r="M47" s="269"/>
      <c r="N47" s="269">
        <v>0</v>
      </c>
      <c r="O47" s="269"/>
      <c r="P47" s="269" t="s">
        <v>443</v>
      </c>
      <c r="Q47" s="269"/>
      <c r="R47" s="269">
        <v>0</v>
      </c>
      <c r="S47" s="269"/>
      <c r="T47" s="269" t="s">
        <v>443</v>
      </c>
      <c r="U47" s="269"/>
      <c r="V47" s="269">
        <v>0</v>
      </c>
      <c r="W47" s="269"/>
      <c r="X47" s="269" t="s">
        <v>443</v>
      </c>
      <c r="Y47" s="269"/>
      <c r="Z47" s="269">
        <v>0</v>
      </c>
      <c r="AA47" s="269"/>
      <c r="AB47" s="269">
        <v>0</v>
      </c>
      <c r="AC47" s="269">
        <v>0</v>
      </c>
    </row>
    <row r="48" spans="1:29" ht="31.5" x14ac:dyDescent="0.25">
      <c r="A48" s="264" t="s">
        <v>147</v>
      </c>
      <c r="B48" s="267" t="s">
        <v>480</v>
      </c>
      <c r="C48" s="269" t="s">
        <v>443</v>
      </c>
      <c r="D48" s="269">
        <v>0</v>
      </c>
      <c r="E48" s="269"/>
      <c r="F48" s="269"/>
      <c r="G48" s="269">
        <v>0</v>
      </c>
      <c r="H48" s="269" t="s">
        <v>443</v>
      </c>
      <c r="I48" s="269"/>
      <c r="J48" s="269">
        <v>0</v>
      </c>
      <c r="K48" s="269"/>
      <c r="L48" s="269" t="s">
        <v>443</v>
      </c>
      <c r="M48" s="269"/>
      <c r="N48" s="269">
        <v>0</v>
      </c>
      <c r="O48" s="269"/>
      <c r="P48" s="269" t="s">
        <v>443</v>
      </c>
      <c r="Q48" s="269"/>
      <c r="R48" s="269">
        <v>0</v>
      </c>
      <c r="S48" s="269"/>
      <c r="T48" s="269" t="s">
        <v>443</v>
      </c>
      <c r="U48" s="269"/>
      <c r="V48" s="269">
        <v>0</v>
      </c>
      <c r="W48" s="269"/>
      <c r="X48" s="269" t="s">
        <v>443</v>
      </c>
      <c r="Y48" s="269"/>
      <c r="Z48" s="269">
        <v>0</v>
      </c>
      <c r="AA48" s="269"/>
      <c r="AB48" s="269">
        <v>0</v>
      </c>
      <c r="AC48" s="269">
        <v>0</v>
      </c>
    </row>
    <row r="49" spans="1:29" x14ac:dyDescent="0.25">
      <c r="A49" s="264" t="s">
        <v>146</v>
      </c>
      <c r="B49" s="265" t="s">
        <v>145</v>
      </c>
      <c r="C49" s="269" t="s">
        <v>443</v>
      </c>
      <c r="D49" s="269">
        <v>0</v>
      </c>
      <c r="E49" s="269"/>
      <c r="F49" s="269"/>
      <c r="G49" s="269">
        <v>0</v>
      </c>
      <c r="H49" s="269" t="s">
        <v>443</v>
      </c>
      <c r="I49" s="269"/>
      <c r="J49" s="269">
        <v>0</v>
      </c>
      <c r="K49" s="269"/>
      <c r="L49" s="269" t="s">
        <v>443</v>
      </c>
      <c r="M49" s="269"/>
      <c r="N49" s="269">
        <v>0</v>
      </c>
      <c r="O49" s="269"/>
      <c r="P49" s="269" t="s">
        <v>443</v>
      </c>
      <c r="Q49" s="269"/>
      <c r="R49" s="269">
        <v>0</v>
      </c>
      <c r="S49" s="269"/>
      <c r="T49" s="269" t="s">
        <v>443</v>
      </c>
      <c r="U49" s="269"/>
      <c r="V49" s="269">
        <v>0</v>
      </c>
      <c r="W49" s="269"/>
      <c r="X49" s="269" t="s">
        <v>443</v>
      </c>
      <c r="Y49" s="269"/>
      <c r="Z49" s="269">
        <v>0</v>
      </c>
      <c r="AA49" s="269"/>
      <c r="AB49" s="269">
        <v>0</v>
      </c>
      <c r="AC49" s="269">
        <v>0</v>
      </c>
    </row>
    <row r="50" spans="1:29" ht="31.5" x14ac:dyDescent="0.25">
      <c r="A50" s="264" t="s">
        <v>144</v>
      </c>
      <c r="B50" s="265" t="s">
        <v>143</v>
      </c>
      <c r="C50" s="269" t="s">
        <v>443</v>
      </c>
      <c r="D50" s="269">
        <v>2E-3</v>
      </c>
      <c r="E50" s="269"/>
      <c r="F50" s="269"/>
      <c r="G50" s="269">
        <v>0</v>
      </c>
      <c r="H50" s="269" t="s">
        <v>443</v>
      </c>
      <c r="I50" s="269"/>
      <c r="J50" s="269">
        <v>0</v>
      </c>
      <c r="K50" s="269"/>
      <c r="L50" s="269" t="s">
        <v>443</v>
      </c>
      <c r="M50" s="269"/>
      <c r="N50" s="269">
        <v>0</v>
      </c>
      <c r="O50" s="269"/>
      <c r="P50" s="269" t="s">
        <v>443</v>
      </c>
      <c r="Q50" s="269"/>
      <c r="R50" s="269">
        <v>2E-3</v>
      </c>
      <c r="S50" s="269"/>
      <c r="T50" s="269" t="s">
        <v>443</v>
      </c>
      <c r="U50" s="269"/>
      <c r="V50" s="269">
        <v>0</v>
      </c>
      <c r="W50" s="269"/>
      <c r="X50" s="269" t="s">
        <v>443</v>
      </c>
      <c r="Y50" s="269"/>
      <c r="Z50" s="269">
        <v>0</v>
      </c>
      <c r="AA50" s="269"/>
      <c r="AB50" s="269">
        <v>0</v>
      </c>
      <c r="AC50" s="269">
        <v>2E-3</v>
      </c>
    </row>
    <row r="51" spans="1:29" ht="31.5" x14ac:dyDescent="0.25">
      <c r="A51" s="264" t="s">
        <v>142</v>
      </c>
      <c r="B51" s="265" t="s">
        <v>141</v>
      </c>
      <c r="C51" s="269" t="s">
        <v>443</v>
      </c>
      <c r="D51" s="269">
        <v>0</v>
      </c>
      <c r="E51" s="269"/>
      <c r="F51" s="269"/>
      <c r="G51" s="269">
        <v>0</v>
      </c>
      <c r="H51" s="269" t="s">
        <v>443</v>
      </c>
      <c r="I51" s="269"/>
      <c r="J51" s="269">
        <v>0</v>
      </c>
      <c r="K51" s="269"/>
      <c r="L51" s="269" t="s">
        <v>443</v>
      </c>
      <c r="M51" s="269"/>
      <c r="N51" s="269">
        <v>0</v>
      </c>
      <c r="O51" s="269"/>
      <c r="P51" s="269" t="s">
        <v>443</v>
      </c>
      <c r="Q51" s="269"/>
      <c r="R51" s="269">
        <v>0</v>
      </c>
      <c r="S51" s="269"/>
      <c r="T51" s="269" t="s">
        <v>443</v>
      </c>
      <c r="U51" s="269"/>
      <c r="V51" s="269">
        <v>0</v>
      </c>
      <c r="W51" s="269"/>
      <c r="X51" s="269" t="s">
        <v>443</v>
      </c>
      <c r="Y51" s="269"/>
      <c r="Z51" s="269">
        <v>0</v>
      </c>
      <c r="AA51" s="269"/>
      <c r="AB51" s="269">
        <v>0</v>
      </c>
      <c r="AC51" s="269">
        <v>0</v>
      </c>
    </row>
    <row r="52" spans="1:29" x14ac:dyDescent="0.25">
      <c r="A52" s="264" t="s">
        <v>140</v>
      </c>
      <c r="B52" s="265" t="s">
        <v>139</v>
      </c>
      <c r="C52" s="269" t="s">
        <v>443</v>
      </c>
      <c r="D52" s="269">
        <v>0.43</v>
      </c>
      <c r="E52" s="269"/>
      <c r="F52" s="269"/>
      <c r="G52" s="269">
        <v>0</v>
      </c>
      <c r="H52" s="269" t="s">
        <v>443</v>
      </c>
      <c r="I52" s="269"/>
      <c r="J52" s="269">
        <v>0</v>
      </c>
      <c r="K52" s="269"/>
      <c r="L52" s="269" t="s">
        <v>443</v>
      </c>
      <c r="M52" s="269"/>
      <c r="N52" s="269">
        <v>0</v>
      </c>
      <c r="O52" s="269"/>
      <c r="P52" s="269" t="s">
        <v>443</v>
      </c>
      <c r="Q52" s="269"/>
      <c r="R52" s="269">
        <v>0.43</v>
      </c>
      <c r="S52" s="269"/>
      <c r="T52" s="269" t="s">
        <v>443</v>
      </c>
      <c r="U52" s="269"/>
      <c r="V52" s="269">
        <v>0</v>
      </c>
      <c r="W52" s="269"/>
      <c r="X52" s="269" t="s">
        <v>443</v>
      </c>
      <c r="Y52" s="269"/>
      <c r="Z52" s="269">
        <v>0</v>
      </c>
      <c r="AA52" s="269"/>
      <c r="AB52" s="269">
        <v>0</v>
      </c>
      <c r="AC52" s="269">
        <v>0.43</v>
      </c>
    </row>
    <row r="53" spans="1:29" x14ac:dyDescent="0.25">
      <c r="A53" s="264" t="s">
        <v>138</v>
      </c>
      <c r="B53" s="265" t="s">
        <v>483</v>
      </c>
      <c r="C53" s="269" t="s">
        <v>443</v>
      </c>
      <c r="D53" s="269">
        <v>0</v>
      </c>
      <c r="E53" s="269"/>
      <c r="F53" s="269"/>
      <c r="G53" s="269">
        <v>0</v>
      </c>
      <c r="H53" s="269" t="s">
        <v>443</v>
      </c>
      <c r="I53" s="269"/>
      <c r="J53" s="269">
        <v>0</v>
      </c>
      <c r="K53" s="269"/>
      <c r="L53" s="269" t="s">
        <v>443</v>
      </c>
      <c r="M53" s="269"/>
      <c r="N53" s="269">
        <v>0</v>
      </c>
      <c r="O53" s="269"/>
      <c r="P53" s="269" t="s">
        <v>443</v>
      </c>
      <c r="Q53" s="269"/>
      <c r="R53" s="269">
        <v>0</v>
      </c>
      <c r="S53" s="269"/>
      <c r="T53" s="269" t="s">
        <v>443</v>
      </c>
      <c r="U53" s="269"/>
      <c r="V53" s="269">
        <v>0</v>
      </c>
      <c r="W53" s="269"/>
      <c r="X53" s="269" t="s">
        <v>443</v>
      </c>
      <c r="Y53" s="269"/>
      <c r="Z53" s="269">
        <v>0</v>
      </c>
      <c r="AA53" s="269"/>
      <c r="AB53" s="269">
        <v>0</v>
      </c>
      <c r="AC53" s="269">
        <v>0</v>
      </c>
    </row>
    <row r="54" spans="1:29" x14ac:dyDescent="0.25">
      <c r="A54" s="264" t="s">
        <v>494</v>
      </c>
      <c r="B54" s="265" t="s">
        <v>484</v>
      </c>
      <c r="C54" s="269" t="s">
        <v>443</v>
      </c>
      <c r="D54" s="269">
        <v>0</v>
      </c>
      <c r="E54" s="269"/>
      <c r="F54" s="269"/>
      <c r="G54" s="269">
        <v>0</v>
      </c>
      <c r="H54" s="269" t="s">
        <v>443</v>
      </c>
      <c r="I54" s="269"/>
      <c r="J54" s="269">
        <v>0</v>
      </c>
      <c r="K54" s="269"/>
      <c r="L54" s="269" t="s">
        <v>443</v>
      </c>
      <c r="M54" s="269"/>
      <c r="N54" s="269">
        <v>0</v>
      </c>
      <c r="O54" s="269"/>
      <c r="P54" s="269" t="s">
        <v>443</v>
      </c>
      <c r="Q54" s="269"/>
      <c r="R54" s="269">
        <v>0</v>
      </c>
      <c r="S54" s="269"/>
      <c r="T54" s="269" t="s">
        <v>443</v>
      </c>
      <c r="U54" s="269"/>
      <c r="V54" s="269">
        <v>0</v>
      </c>
      <c r="W54" s="269"/>
      <c r="X54" s="269" t="s">
        <v>443</v>
      </c>
      <c r="Y54" s="269"/>
      <c r="Z54" s="269">
        <v>0</v>
      </c>
      <c r="AA54" s="269"/>
      <c r="AB54" s="269">
        <v>0</v>
      </c>
      <c r="AC54" s="269">
        <v>0</v>
      </c>
    </row>
    <row r="55" spans="1:29" x14ac:dyDescent="0.25">
      <c r="A55" s="264" t="s">
        <v>495</v>
      </c>
      <c r="B55" s="265" t="s">
        <v>485</v>
      </c>
      <c r="C55" s="269" t="s">
        <v>443</v>
      </c>
      <c r="D55" s="269">
        <v>0</v>
      </c>
      <c r="E55" s="269"/>
      <c r="F55" s="269"/>
      <c r="G55" s="269">
        <v>0</v>
      </c>
      <c r="H55" s="269" t="s">
        <v>443</v>
      </c>
      <c r="I55" s="269"/>
      <c r="J55" s="269">
        <v>0</v>
      </c>
      <c r="K55" s="269"/>
      <c r="L55" s="269" t="s">
        <v>443</v>
      </c>
      <c r="M55" s="269"/>
      <c r="N55" s="269">
        <v>0</v>
      </c>
      <c r="O55" s="269"/>
      <c r="P55" s="269" t="s">
        <v>443</v>
      </c>
      <c r="Q55" s="269"/>
      <c r="R55" s="269">
        <v>0</v>
      </c>
      <c r="S55" s="269"/>
      <c r="T55" s="269" t="s">
        <v>443</v>
      </c>
      <c r="U55" s="269"/>
      <c r="V55" s="269">
        <v>0</v>
      </c>
      <c r="W55" s="269"/>
      <c r="X55" s="269" t="s">
        <v>443</v>
      </c>
      <c r="Y55" s="269"/>
      <c r="Z55" s="269">
        <v>0</v>
      </c>
      <c r="AA55" s="269"/>
      <c r="AB55" s="269">
        <v>0</v>
      </c>
      <c r="AC55" s="269">
        <v>0</v>
      </c>
    </row>
    <row r="56" spans="1:29" x14ac:dyDescent="0.25">
      <c r="A56" s="264" t="s">
        <v>496</v>
      </c>
      <c r="B56" s="265" t="s">
        <v>487</v>
      </c>
      <c r="C56" s="269" t="s">
        <v>443</v>
      </c>
      <c r="D56" s="269">
        <v>0</v>
      </c>
      <c r="E56" s="269"/>
      <c r="F56" s="269"/>
      <c r="G56" s="269">
        <v>0</v>
      </c>
      <c r="H56" s="269" t="s">
        <v>443</v>
      </c>
      <c r="I56" s="269"/>
      <c r="J56" s="269">
        <v>0</v>
      </c>
      <c r="K56" s="269"/>
      <c r="L56" s="269" t="s">
        <v>443</v>
      </c>
      <c r="M56" s="269"/>
      <c r="N56" s="269">
        <v>0</v>
      </c>
      <c r="O56" s="269"/>
      <c r="P56" s="269" t="s">
        <v>443</v>
      </c>
      <c r="Q56" s="269"/>
      <c r="R56" s="269">
        <v>0</v>
      </c>
      <c r="S56" s="269"/>
      <c r="T56" s="269" t="s">
        <v>443</v>
      </c>
      <c r="U56" s="269"/>
      <c r="V56" s="269">
        <v>0</v>
      </c>
      <c r="W56" s="269"/>
      <c r="X56" s="269" t="s">
        <v>443</v>
      </c>
      <c r="Y56" s="269"/>
      <c r="Z56" s="269">
        <v>0</v>
      </c>
      <c r="AA56" s="269"/>
      <c r="AB56" s="269">
        <v>0</v>
      </c>
      <c r="AC56" s="269">
        <v>0</v>
      </c>
    </row>
    <row r="57" spans="1:29" x14ac:dyDescent="0.25">
      <c r="A57" s="264" t="s">
        <v>497</v>
      </c>
      <c r="B57" s="265" t="s">
        <v>489</v>
      </c>
      <c r="C57" s="269" t="s">
        <v>443</v>
      </c>
      <c r="D57" s="269">
        <v>0</v>
      </c>
      <c r="E57" s="269"/>
      <c r="F57" s="269"/>
      <c r="G57" s="269">
        <v>0</v>
      </c>
      <c r="H57" s="269" t="s">
        <v>443</v>
      </c>
      <c r="I57" s="269"/>
      <c r="J57" s="269">
        <v>0</v>
      </c>
      <c r="K57" s="269"/>
      <c r="L57" s="269" t="s">
        <v>443</v>
      </c>
      <c r="M57" s="269"/>
      <c r="N57" s="269">
        <v>0</v>
      </c>
      <c r="O57" s="269"/>
      <c r="P57" s="269" t="s">
        <v>443</v>
      </c>
      <c r="Q57" s="269"/>
      <c r="R57" s="269">
        <v>0</v>
      </c>
      <c r="S57" s="269"/>
      <c r="T57" s="269" t="s">
        <v>443</v>
      </c>
      <c r="U57" s="269"/>
      <c r="V57" s="269">
        <v>0</v>
      </c>
      <c r="W57" s="269"/>
      <c r="X57" s="269" t="s">
        <v>443</v>
      </c>
      <c r="Y57" s="269"/>
      <c r="Z57" s="269">
        <v>0</v>
      </c>
      <c r="AA57" s="269"/>
      <c r="AB57" s="269">
        <v>0</v>
      </c>
      <c r="AC57" s="269">
        <v>0</v>
      </c>
    </row>
    <row r="58" spans="1:29" x14ac:dyDescent="0.25">
      <c r="A58" s="264" t="s">
        <v>498</v>
      </c>
      <c r="B58" s="265" t="s">
        <v>491</v>
      </c>
      <c r="C58" s="269" t="s">
        <v>443</v>
      </c>
      <c r="D58" s="269">
        <v>0</v>
      </c>
      <c r="E58" s="269"/>
      <c r="F58" s="269"/>
      <c r="G58" s="269">
        <v>0</v>
      </c>
      <c r="H58" s="269" t="s">
        <v>443</v>
      </c>
      <c r="I58" s="269"/>
      <c r="J58" s="269">
        <v>0</v>
      </c>
      <c r="K58" s="269"/>
      <c r="L58" s="269" t="s">
        <v>443</v>
      </c>
      <c r="M58" s="269"/>
      <c r="N58" s="269">
        <v>0</v>
      </c>
      <c r="O58" s="269"/>
      <c r="P58" s="269" t="s">
        <v>443</v>
      </c>
      <c r="Q58" s="269"/>
      <c r="R58" s="269">
        <v>0</v>
      </c>
      <c r="S58" s="269"/>
      <c r="T58" s="269" t="s">
        <v>443</v>
      </c>
      <c r="U58" s="269"/>
      <c r="V58" s="269">
        <v>0</v>
      </c>
      <c r="W58" s="269"/>
      <c r="X58" s="269" t="s">
        <v>443</v>
      </c>
      <c r="Y58" s="269"/>
      <c r="Z58" s="269">
        <v>0</v>
      </c>
      <c r="AA58" s="269"/>
      <c r="AB58" s="269">
        <v>0</v>
      </c>
      <c r="AC58" s="269">
        <v>0</v>
      </c>
    </row>
    <row r="59" spans="1:29" x14ac:dyDescent="0.25">
      <c r="A59" s="264" t="s">
        <v>499</v>
      </c>
      <c r="B59" s="265" t="s">
        <v>493</v>
      </c>
      <c r="C59" s="269" t="s">
        <v>443</v>
      </c>
      <c r="D59" s="269">
        <v>0</v>
      </c>
      <c r="E59" s="269"/>
      <c r="F59" s="269"/>
      <c r="G59" s="269">
        <v>0</v>
      </c>
      <c r="H59" s="269" t="s">
        <v>443</v>
      </c>
      <c r="I59" s="269"/>
      <c r="J59" s="269">
        <v>0</v>
      </c>
      <c r="K59" s="269"/>
      <c r="L59" s="269" t="s">
        <v>443</v>
      </c>
      <c r="M59" s="269"/>
      <c r="N59" s="269">
        <v>0</v>
      </c>
      <c r="O59" s="269"/>
      <c r="P59" s="269" t="s">
        <v>443</v>
      </c>
      <c r="Q59" s="269"/>
      <c r="R59" s="269">
        <v>0</v>
      </c>
      <c r="S59" s="269"/>
      <c r="T59" s="269" t="s">
        <v>443</v>
      </c>
      <c r="U59" s="269"/>
      <c r="V59" s="269">
        <v>0</v>
      </c>
      <c r="W59" s="269"/>
      <c r="X59" s="269" t="s">
        <v>443</v>
      </c>
      <c r="Y59" s="269"/>
      <c r="Z59" s="269">
        <v>0</v>
      </c>
      <c r="AA59" s="269"/>
      <c r="AB59" s="269">
        <v>0</v>
      </c>
      <c r="AC59" s="269">
        <v>0</v>
      </c>
    </row>
    <row r="60" spans="1:29" ht="31.5" x14ac:dyDescent="0.25">
      <c r="A60" s="261" t="s">
        <v>58</v>
      </c>
      <c r="B60" s="262" t="s">
        <v>137</v>
      </c>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row>
    <row r="61" spans="1:29" x14ac:dyDescent="0.25">
      <c r="A61" s="264" t="s">
        <v>136</v>
      </c>
      <c r="B61" s="265" t="s">
        <v>135</v>
      </c>
      <c r="C61" s="269" t="s">
        <v>443</v>
      </c>
      <c r="D61" s="269">
        <v>2.9926298335333041</v>
      </c>
      <c r="E61" s="269"/>
      <c r="F61" s="269"/>
      <c r="G61" s="269">
        <v>0</v>
      </c>
      <c r="H61" s="269" t="s">
        <v>443</v>
      </c>
      <c r="I61" s="269"/>
      <c r="J61" s="269">
        <v>0</v>
      </c>
      <c r="K61" s="269"/>
      <c r="L61" s="269" t="s">
        <v>443</v>
      </c>
      <c r="M61" s="269"/>
      <c r="N61" s="269">
        <v>0</v>
      </c>
      <c r="O61" s="269"/>
      <c r="P61" s="269" t="s">
        <v>443</v>
      </c>
      <c r="Q61" s="269"/>
      <c r="R61" s="269">
        <v>2.9926298335333041</v>
      </c>
      <c r="S61" s="269"/>
      <c r="T61" s="269" t="s">
        <v>443</v>
      </c>
      <c r="U61" s="269"/>
      <c r="V61" s="269">
        <v>0</v>
      </c>
      <c r="W61" s="269"/>
      <c r="X61" s="269" t="s">
        <v>443</v>
      </c>
      <c r="Y61" s="269"/>
      <c r="Z61" s="269">
        <v>0</v>
      </c>
      <c r="AA61" s="269"/>
      <c r="AB61" s="269">
        <v>0</v>
      </c>
      <c r="AC61" s="269">
        <v>2.9926298335333041</v>
      </c>
    </row>
    <row r="62" spans="1:29" x14ac:dyDescent="0.25">
      <c r="A62" s="264" t="s">
        <v>134</v>
      </c>
      <c r="B62" s="265" t="s">
        <v>128</v>
      </c>
      <c r="C62" s="269"/>
      <c r="D62" s="269"/>
      <c r="E62" s="269"/>
      <c r="F62" s="269"/>
      <c r="G62" s="269">
        <v>0</v>
      </c>
      <c r="H62" s="269" t="s">
        <v>443</v>
      </c>
      <c r="I62" s="269"/>
      <c r="J62" s="269">
        <v>0</v>
      </c>
      <c r="K62" s="269"/>
      <c r="L62" s="269" t="s">
        <v>443</v>
      </c>
      <c r="M62" s="269"/>
      <c r="N62" s="269">
        <v>0</v>
      </c>
      <c r="O62" s="269"/>
      <c r="P62" s="269" t="s">
        <v>443</v>
      </c>
      <c r="Q62" s="269"/>
      <c r="R62" s="269">
        <v>0</v>
      </c>
      <c r="S62" s="269"/>
      <c r="T62" s="269" t="s">
        <v>443</v>
      </c>
      <c r="U62" s="269"/>
      <c r="V62" s="269">
        <v>0</v>
      </c>
      <c r="W62" s="269"/>
      <c r="X62" s="269" t="s">
        <v>443</v>
      </c>
      <c r="Y62" s="269"/>
      <c r="Z62" s="269">
        <v>0</v>
      </c>
      <c r="AA62" s="269"/>
      <c r="AB62" s="269">
        <v>0</v>
      </c>
      <c r="AC62" s="269">
        <v>0</v>
      </c>
    </row>
    <row r="63" spans="1:29" x14ac:dyDescent="0.25">
      <c r="A63" s="264" t="s">
        <v>133</v>
      </c>
      <c r="B63" s="267" t="s">
        <v>127</v>
      </c>
      <c r="C63" s="269"/>
      <c r="D63" s="269"/>
      <c r="E63" s="269"/>
      <c r="F63" s="269"/>
      <c r="G63" s="269">
        <v>0</v>
      </c>
      <c r="H63" s="269" t="s">
        <v>443</v>
      </c>
      <c r="I63" s="269"/>
      <c r="J63" s="269">
        <v>0</v>
      </c>
      <c r="K63" s="269"/>
      <c r="L63" s="269" t="s">
        <v>443</v>
      </c>
      <c r="M63" s="269"/>
      <c r="N63" s="269">
        <v>0</v>
      </c>
      <c r="O63" s="269"/>
      <c r="P63" s="269" t="s">
        <v>443</v>
      </c>
      <c r="Q63" s="269"/>
      <c r="R63" s="269">
        <v>0</v>
      </c>
      <c r="S63" s="269"/>
      <c r="T63" s="269" t="s">
        <v>443</v>
      </c>
      <c r="U63" s="269"/>
      <c r="V63" s="269">
        <v>0</v>
      </c>
      <c r="W63" s="269"/>
      <c r="X63" s="269" t="s">
        <v>443</v>
      </c>
      <c r="Y63" s="269"/>
      <c r="Z63" s="269">
        <v>0</v>
      </c>
      <c r="AA63" s="269"/>
      <c r="AB63" s="269">
        <v>0</v>
      </c>
      <c r="AC63" s="269">
        <v>0</v>
      </c>
    </row>
    <row r="64" spans="1:29" x14ac:dyDescent="0.25">
      <c r="A64" s="264" t="s">
        <v>132</v>
      </c>
      <c r="B64" s="267" t="s">
        <v>126</v>
      </c>
      <c r="C64" s="269"/>
      <c r="D64" s="269"/>
      <c r="E64" s="269"/>
      <c r="F64" s="269"/>
      <c r="G64" s="269">
        <v>0</v>
      </c>
      <c r="H64" s="269" t="s">
        <v>443</v>
      </c>
      <c r="I64" s="269"/>
      <c r="J64" s="269">
        <v>0</v>
      </c>
      <c r="K64" s="269"/>
      <c r="L64" s="269" t="s">
        <v>443</v>
      </c>
      <c r="M64" s="269"/>
      <c r="N64" s="269">
        <v>0</v>
      </c>
      <c r="O64" s="269"/>
      <c r="P64" s="269" t="s">
        <v>443</v>
      </c>
      <c r="Q64" s="269"/>
      <c r="R64" s="269">
        <v>0</v>
      </c>
      <c r="S64" s="269"/>
      <c r="T64" s="269" t="s">
        <v>443</v>
      </c>
      <c r="U64" s="269"/>
      <c r="V64" s="269">
        <v>0</v>
      </c>
      <c r="W64" s="269"/>
      <c r="X64" s="269" t="s">
        <v>443</v>
      </c>
      <c r="Y64" s="269"/>
      <c r="Z64" s="269">
        <v>0</v>
      </c>
      <c r="AA64" s="269"/>
      <c r="AB64" s="269">
        <v>0</v>
      </c>
      <c r="AC64" s="269">
        <v>0</v>
      </c>
    </row>
    <row r="65" spans="1:29" x14ac:dyDescent="0.25">
      <c r="A65" s="264" t="s">
        <v>131</v>
      </c>
      <c r="B65" s="267" t="s">
        <v>125</v>
      </c>
      <c r="C65" s="269"/>
      <c r="D65" s="269"/>
      <c r="E65" s="269"/>
      <c r="F65" s="269"/>
      <c r="G65" s="269">
        <v>0</v>
      </c>
      <c r="H65" s="269" t="s">
        <v>443</v>
      </c>
      <c r="I65" s="269"/>
      <c r="J65" s="269">
        <v>0</v>
      </c>
      <c r="K65" s="269"/>
      <c r="L65" s="269" t="s">
        <v>443</v>
      </c>
      <c r="M65" s="269"/>
      <c r="N65" s="269">
        <v>0</v>
      </c>
      <c r="O65" s="269"/>
      <c r="P65" s="269" t="s">
        <v>443</v>
      </c>
      <c r="Q65" s="269"/>
      <c r="R65" s="269">
        <v>0.432</v>
      </c>
      <c r="S65" s="269"/>
      <c r="T65" s="269" t="s">
        <v>443</v>
      </c>
      <c r="U65" s="269"/>
      <c r="V65" s="269">
        <v>0</v>
      </c>
      <c r="W65" s="269"/>
      <c r="X65" s="269" t="s">
        <v>443</v>
      </c>
      <c r="Y65" s="269"/>
      <c r="Z65" s="269">
        <v>0</v>
      </c>
      <c r="AA65" s="269"/>
      <c r="AB65" s="269">
        <v>0</v>
      </c>
      <c r="AC65" s="269">
        <v>0.432</v>
      </c>
    </row>
    <row r="66" spans="1:29" x14ac:dyDescent="0.25">
      <c r="A66" s="264" t="s">
        <v>130</v>
      </c>
      <c r="B66" s="267" t="s">
        <v>483</v>
      </c>
      <c r="C66" s="269"/>
      <c r="D66" s="269"/>
      <c r="E66" s="269"/>
      <c r="F66" s="269"/>
      <c r="G66" s="269">
        <v>0</v>
      </c>
      <c r="H66" s="269" t="s">
        <v>443</v>
      </c>
      <c r="I66" s="269"/>
      <c r="J66" s="269">
        <v>0</v>
      </c>
      <c r="K66" s="269"/>
      <c r="L66" s="269" t="s">
        <v>443</v>
      </c>
      <c r="M66" s="269"/>
      <c r="N66" s="269">
        <v>0</v>
      </c>
      <c r="O66" s="269"/>
      <c r="P66" s="269" t="s">
        <v>443</v>
      </c>
      <c r="Q66" s="269"/>
      <c r="R66" s="269">
        <v>0</v>
      </c>
      <c r="S66" s="269"/>
      <c r="T66" s="269" t="s">
        <v>443</v>
      </c>
      <c r="U66" s="269"/>
      <c r="V66" s="269">
        <v>0</v>
      </c>
      <c r="W66" s="269"/>
      <c r="X66" s="269" t="s">
        <v>443</v>
      </c>
      <c r="Y66" s="269"/>
      <c r="Z66" s="269">
        <v>0</v>
      </c>
      <c r="AA66" s="269"/>
      <c r="AB66" s="269">
        <v>0</v>
      </c>
      <c r="AC66" s="269">
        <v>0</v>
      </c>
    </row>
    <row r="67" spans="1:29" x14ac:dyDescent="0.25">
      <c r="A67" s="264" t="s">
        <v>500</v>
      </c>
      <c r="B67" s="267" t="s">
        <v>484</v>
      </c>
      <c r="C67" s="269"/>
      <c r="D67" s="269"/>
      <c r="E67" s="269"/>
      <c r="F67" s="269"/>
      <c r="G67" s="269">
        <v>0</v>
      </c>
      <c r="H67" s="269" t="s">
        <v>443</v>
      </c>
      <c r="I67" s="269"/>
      <c r="J67" s="269">
        <v>0</v>
      </c>
      <c r="K67" s="269"/>
      <c r="L67" s="269" t="s">
        <v>443</v>
      </c>
      <c r="M67" s="269"/>
      <c r="N67" s="269">
        <v>0</v>
      </c>
      <c r="O67" s="269"/>
      <c r="P67" s="269" t="s">
        <v>443</v>
      </c>
      <c r="Q67" s="269"/>
      <c r="R67" s="269">
        <v>0</v>
      </c>
      <c r="S67" s="269"/>
      <c r="T67" s="269" t="s">
        <v>443</v>
      </c>
      <c r="U67" s="269"/>
      <c r="V67" s="269">
        <v>0</v>
      </c>
      <c r="W67" s="269"/>
      <c r="X67" s="269" t="s">
        <v>443</v>
      </c>
      <c r="Y67" s="269"/>
      <c r="Z67" s="269">
        <v>0</v>
      </c>
      <c r="AA67" s="269"/>
      <c r="AB67" s="269">
        <v>0</v>
      </c>
      <c r="AC67" s="269">
        <v>0</v>
      </c>
    </row>
    <row r="68" spans="1:29" x14ac:dyDescent="0.25">
      <c r="A68" s="264" t="s">
        <v>501</v>
      </c>
      <c r="B68" s="267" t="s">
        <v>485</v>
      </c>
      <c r="C68" s="269"/>
      <c r="D68" s="269"/>
      <c r="E68" s="269"/>
      <c r="F68" s="269"/>
      <c r="G68" s="269">
        <v>0</v>
      </c>
      <c r="H68" s="269" t="s">
        <v>443</v>
      </c>
      <c r="I68" s="269"/>
      <c r="J68" s="269">
        <v>0</v>
      </c>
      <c r="K68" s="269"/>
      <c r="L68" s="269" t="s">
        <v>443</v>
      </c>
      <c r="M68" s="269"/>
      <c r="N68" s="269">
        <v>0</v>
      </c>
      <c r="O68" s="269"/>
      <c r="P68" s="269" t="s">
        <v>443</v>
      </c>
      <c r="Q68" s="269"/>
      <c r="R68" s="269">
        <v>0</v>
      </c>
      <c r="S68" s="269"/>
      <c r="T68" s="269" t="s">
        <v>443</v>
      </c>
      <c r="U68" s="269"/>
      <c r="V68" s="269">
        <v>0</v>
      </c>
      <c r="W68" s="269"/>
      <c r="X68" s="269" t="s">
        <v>443</v>
      </c>
      <c r="Y68" s="269"/>
      <c r="Z68" s="269">
        <v>0</v>
      </c>
      <c r="AA68" s="269"/>
      <c r="AB68" s="269">
        <v>0</v>
      </c>
      <c r="AC68" s="269">
        <v>0</v>
      </c>
    </row>
    <row r="69" spans="1:29" x14ac:dyDescent="0.25">
      <c r="A69" s="264" t="s">
        <v>502</v>
      </c>
      <c r="B69" s="267" t="s">
        <v>487</v>
      </c>
      <c r="C69" s="269"/>
      <c r="D69" s="269"/>
      <c r="E69" s="269"/>
      <c r="F69" s="269"/>
      <c r="G69" s="269">
        <v>0</v>
      </c>
      <c r="H69" s="269" t="s">
        <v>443</v>
      </c>
      <c r="I69" s="269"/>
      <c r="J69" s="269">
        <v>0</v>
      </c>
      <c r="K69" s="269"/>
      <c r="L69" s="269" t="s">
        <v>443</v>
      </c>
      <c r="M69" s="269"/>
      <c r="N69" s="269">
        <v>0</v>
      </c>
      <c r="O69" s="269"/>
      <c r="P69" s="269" t="s">
        <v>443</v>
      </c>
      <c r="Q69" s="269"/>
      <c r="R69" s="269">
        <v>0</v>
      </c>
      <c r="S69" s="269"/>
      <c r="T69" s="269" t="s">
        <v>443</v>
      </c>
      <c r="U69" s="269"/>
      <c r="V69" s="269">
        <v>0</v>
      </c>
      <c r="W69" s="269"/>
      <c r="X69" s="269" t="s">
        <v>443</v>
      </c>
      <c r="Y69" s="269"/>
      <c r="Z69" s="269">
        <v>0</v>
      </c>
      <c r="AA69" s="269"/>
      <c r="AB69" s="269">
        <v>0</v>
      </c>
      <c r="AC69" s="269">
        <v>0</v>
      </c>
    </row>
    <row r="70" spans="1:29" x14ac:dyDescent="0.25">
      <c r="A70" s="264" t="s">
        <v>503</v>
      </c>
      <c r="B70" s="267" t="s">
        <v>489</v>
      </c>
      <c r="C70" s="269"/>
      <c r="D70" s="269"/>
      <c r="E70" s="269"/>
      <c r="F70" s="269"/>
      <c r="G70" s="269">
        <v>0</v>
      </c>
      <c r="H70" s="269" t="s">
        <v>443</v>
      </c>
      <c r="I70" s="269"/>
      <c r="J70" s="269">
        <v>0</v>
      </c>
      <c r="K70" s="269"/>
      <c r="L70" s="269" t="s">
        <v>443</v>
      </c>
      <c r="M70" s="269"/>
      <c r="N70" s="269">
        <v>0</v>
      </c>
      <c r="O70" s="269"/>
      <c r="P70" s="269" t="s">
        <v>443</v>
      </c>
      <c r="Q70" s="269"/>
      <c r="R70" s="269">
        <v>0</v>
      </c>
      <c r="S70" s="269"/>
      <c r="T70" s="269" t="s">
        <v>443</v>
      </c>
      <c r="U70" s="269"/>
      <c r="V70" s="269">
        <v>0</v>
      </c>
      <c r="W70" s="269"/>
      <c r="X70" s="269" t="s">
        <v>443</v>
      </c>
      <c r="Y70" s="269"/>
      <c r="Z70" s="269">
        <v>0</v>
      </c>
      <c r="AA70" s="269"/>
      <c r="AB70" s="269">
        <v>0</v>
      </c>
      <c r="AC70" s="269">
        <v>0</v>
      </c>
    </row>
    <row r="71" spans="1:29" x14ac:dyDescent="0.25">
      <c r="A71" s="264" t="s">
        <v>504</v>
      </c>
      <c r="B71" s="267" t="s">
        <v>491</v>
      </c>
      <c r="C71" s="269"/>
      <c r="D71" s="269"/>
      <c r="E71" s="269"/>
      <c r="F71" s="269"/>
      <c r="G71" s="269">
        <v>0</v>
      </c>
      <c r="H71" s="269" t="s">
        <v>443</v>
      </c>
      <c r="I71" s="269"/>
      <c r="J71" s="269">
        <v>0</v>
      </c>
      <c r="K71" s="269"/>
      <c r="L71" s="269" t="s">
        <v>443</v>
      </c>
      <c r="M71" s="269"/>
      <c r="N71" s="269">
        <v>0</v>
      </c>
      <c r="O71" s="269"/>
      <c r="P71" s="269" t="s">
        <v>443</v>
      </c>
      <c r="Q71" s="269"/>
      <c r="R71" s="269">
        <v>0</v>
      </c>
      <c r="S71" s="269"/>
      <c r="T71" s="269" t="s">
        <v>443</v>
      </c>
      <c r="U71" s="269"/>
      <c r="V71" s="269">
        <v>0</v>
      </c>
      <c r="W71" s="269"/>
      <c r="X71" s="269" t="s">
        <v>443</v>
      </c>
      <c r="Y71" s="269"/>
      <c r="Z71" s="269">
        <v>0</v>
      </c>
      <c r="AA71" s="269"/>
      <c r="AB71" s="269">
        <v>0</v>
      </c>
      <c r="AC71" s="269">
        <v>0</v>
      </c>
    </row>
    <row r="72" spans="1:29" x14ac:dyDescent="0.25">
      <c r="A72" s="264" t="s">
        <v>505</v>
      </c>
      <c r="B72" s="267" t="s">
        <v>493</v>
      </c>
      <c r="C72" s="269"/>
      <c r="D72" s="269"/>
      <c r="E72" s="269"/>
      <c r="F72" s="269"/>
      <c r="G72" s="269">
        <v>0</v>
      </c>
      <c r="H72" s="269" t="s">
        <v>443</v>
      </c>
      <c r="I72" s="269"/>
      <c r="J72" s="269">
        <v>0</v>
      </c>
      <c r="K72" s="269"/>
      <c r="L72" s="269" t="s">
        <v>443</v>
      </c>
      <c r="M72" s="269"/>
      <c r="N72" s="269">
        <v>0</v>
      </c>
      <c r="O72" s="269"/>
      <c r="P72" s="269" t="s">
        <v>443</v>
      </c>
      <c r="Q72" s="269"/>
      <c r="R72" s="269">
        <v>0</v>
      </c>
      <c r="S72" s="269"/>
      <c r="T72" s="269" t="s">
        <v>443</v>
      </c>
      <c r="U72" s="269"/>
      <c r="V72" s="269">
        <v>0</v>
      </c>
      <c r="W72" s="269"/>
      <c r="X72" s="269" t="s">
        <v>443</v>
      </c>
      <c r="Y72" s="269"/>
      <c r="Z72" s="269">
        <v>0</v>
      </c>
      <c r="AA72" s="269"/>
      <c r="AB72" s="269">
        <v>0</v>
      </c>
      <c r="AC72" s="269">
        <v>0</v>
      </c>
    </row>
    <row r="73" spans="1:29" ht="31.5" x14ac:dyDescent="0.25">
      <c r="A73" s="261" t="s">
        <v>57</v>
      </c>
      <c r="B73" s="268" t="s">
        <v>224</v>
      </c>
      <c r="C73" s="269"/>
      <c r="D73" s="269"/>
      <c r="E73" s="269"/>
      <c r="F73" s="269"/>
      <c r="G73" s="269">
        <v>0</v>
      </c>
      <c r="H73" s="269" t="s">
        <v>443</v>
      </c>
      <c r="I73" s="269"/>
      <c r="J73" s="269">
        <v>0</v>
      </c>
      <c r="K73" s="269"/>
      <c r="L73" s="269" t="s">
        <v>443</v>
      </c>
      <c r="M73" s="269"/>
      <c r="N73" s="269">
        <v>0</v>
      </c>
      <c r="O73" s="269"/>
      <c r="P73" s="269" t="s">
        <v>443</v>
      </c>
      <c r="Q73" s="269"/>
      <c r="R73" s="269">
        <v>0</v>
      </c>
      <c r="S73" s="269"/>
      <c r="T73" s="269" t="s">
        <v>443</v>
      </c>
      <c r="U73" s="269"/>
      <c r="V73" s="269">
        <v>0</v>
      </c>
      <c r="W73" s="269"/>
      <c r="X73" s="269" t="s">
        <v>443</v>
      </c>
      <c r="Y73" s="269"/>
      <c r="Z73" s="269">
        <v>0</v>
      </c>
      <c r="AA73" s="269"/>
      <c r="AB73" s="269">
        <v>0</v>
      </c>
      <c r="AC73" s="269">
        <v>0</v>
      </c>
    </row>
    <row r="74" spans="1:29" x14ac:dyDescent="0.25">
      <c r="A74" s="261" t="s">
        <v>55</v>
      </c>
      <c r="B74" s="262" t="s">
        <v>129</v>
      </c>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row>
    <row r="75" spans="1:29" x14ac:dyDescent="0.25">
      <c r="A75" s="264" t="s">
        <v>219</v>
      </c>
      <c r="B75" s="267" t="s">
        <v>482</v>
      </c>
      <c r="C75" s="269"/>
      <c r="D75" s="269"/>
      <c r="E75" s="269"/>
      <c r="F75" s="269"/>
      <c r="G75" s="269">
        <v>0</v>
      </c>
      <c r="H75" s="269" t="s">
        <v>443</v>
      </c>
      <c r="I75" s="269"/>
      <c r="J75" s="269">
        <v>0</v>
      </c>
      <c r="K75" s="269"/>
      <c r="L75" s="269" t="s">
        <v>443</v>
      </c>
      <c r="M75" s="269"/>
      <c r="N75" s="269">
        <v>0</v>
      </c>
      <c r="O75" s="269"/>
      <c r="P75" s="269" t="s">
        <v>443</v>
      </c>
      <c r="Q75" s="269"/>
      <c r="R75" s="269">
        <v>0</v>
      </c>
      <c r="S75" s="269"/>
      <c r="T75" s="269" t="s">
        <v>443</v>
      </c>
      <c r="U75" s="269"/>
      <c r="V75" s="269">
        <v>0</v>
      </c>
      <c r="W75" s="269"/>
      <c r="X75" s="269" t="s">
        <v>443</v>
      </c>
      <c r="Y75" s="269"/>
      <c r="Z75" s="269">
        <v>0</v>
      </c>
      <c r="AA75" s="269"/>
      <c r="AB75" s="269">
        <v>0</v>
      </c>
      <c r="AC75" s="269">
        <v>0</v>
      </c>
    </row>
    <row r="76" spans="1:29" ht="31.5" x14ac:dyDescent="0.25">
      <c r="A76" s="264" t="s">
        <v>220</v>
      </c>
      <c r="B76" s="267" t="s">
        <v>480</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t="s">
        <v>443</v>
      </c>
      <c r="Y76" s="269"/>
      <c r="Z76" s="269">
        <v>0</v>
      </c>
      <c r="AA76" s="269"/>
      <c r="AB76" s="269">
        <v>0</v>
      </c>
      <c r="AC76" s="269">
        <v>0</v>
      </c>
    </row>
    <row r="77" spans="1:29" x14ac:dyDescent="0.25">
      <c r="A77" s="264" t="s">
        <v>221</v>
      </c>
      <c r="B77" s="265" t="s">
        <v>145</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t="s">
        <v>443</v>
      </c>
      <c r="Y77" s="269"/>
      <c r="Z77" s="269">
        <v>0</v>
      </c>
      <c r="AA77" s="269"/>
      <c r="AB77" s="269">
        <v>0</v>
      </c>
      <c r="AC77" s="269">
        <v>0</v>
      </c>
    </row>
    <row r="78" spans="1:29" x14ac:dyDescent="0.25">
      <c r="A78" s="264" t="s">
        <v>222</v>
      </c>
      <c r="B78" s="265" t="s">
        <v>506</v>
      </c>
      <c r="C78" s="275"/>
      <c r="D78" s="276"/>
      <c r="E78" s="270"/>
      <c r="F78" s="270"/>
      <c r="G78" s="269">
        <v>0</v>
      </c>
      <c r="H78" s="269" t="s">
        <v>443</v>
      </c>
      <c r="I78" s="270"/>
      <c r="J78" s="269">
        <v>0</v>
      </c>
      <c r="K78" s="276"/>
      <c r="L78" s="269" t="s">
        <v>443</v>
      </c>
      <c r="M78" s="276"/>
      <c r="N78" s="269">
        <v>0</v>
      </c>
      <c r="O78" s="276"/>
      <c r="P78" s="269" t="s">
        <v>443</v>
      </c>
      <c r="Q78" s="276"/>
      <c r="R78" s="269">
        <v>0.27999999999999997</v>
      </c>
      <c r="S78" s="276"/>
      <c r="T78" s="269" t="s">
        <v>443</v>
      </c>
      <c r="U78" s="276"/>
      <c r="V78" s="269">
        <v>0</v>
      </c>
      <c r="W78" s="276"/>
      <c r="X78" s="269" t="s">
        <v>443</v>
      </c>
      <c r="Y78" s="276"/>
      <c r="Z78" s="269">
        <v>0</v>
      </c>
      <c r="AA78" s="276"/>
      <c r="AB78" s="269">
        <v>0</v>
      </c>
      <c r="AC78" s="269">
        <v>0.27999999999999997</v>
      </c>
    </row>
    <row r="79" spans="1:29" x14ac:dyDescent="0.25">
      <c r="A79" s="264" t="s">
        <v>223</v>
      </c>
      <c r="B79" s="265" t="s">
        <v>483</v>
      </c>
      <c r="C79" s="275"/>
      <c r="D79" s="276"/>
      <c r="E79" s="270"/>
      <c r="F79" s="270"/>
      <c r="G79" s="269">
        <v>0</v>
      </c>
      <c r="H79" s="269" t="s">
        <v>443</v>
      </c>
      <c r="I79" s="270"/>
      <c r="J79" s="269">
        <v>0</v>
      </c>
      <c r="K79" s="276"/>
      <c r="L79" s="269" t="s">
        <v>443</v>
      </c>
      <c r="M79" s="276"/>
      <c r="N79" s="269">
        <v>0</v>
      </c>
      <c r="O79" s="276"/>
      <c r="P79" s="269" t="s">
        <v>443</v>
      </c>
      <c r="Q79" s="276"/>
      <c r="R79" s="269">
        <v>0</v>
      </c>
      <c r="S79" s="276"/>
      <c r="T79" s="269" t="s">
        <v>443</v>
      </c>
      <c r="U79" s="276"/>
      <c r="V79" s="269">
        <v>0</v>
      </c>
      <c r="W79" s="276"/>
      <c r="X79" s="269" t="s">
        <v>443</v>
      </c>
      <c r="Y79" s="276"/>
      <c r="Z79" s="269">
        <v>0</v>
      </c>
      <c r="AA79" s="276"/>
      <c r="AB79" s="269">
        <v>0</v>
      </c>
      <c r="AC79" s="269">
        <v>0</v>
      </c>
    </row>
    <row r="80" spans="1:29" x14ac:dyDescent="0.25">
      <c r="A80" s="264" t="s">
        <v>507</v>
      </c>
      <c r="B80" s="265" t="s">
        <v>484</v>
      </c>
      <c r="C80" s="275"/>
      <c r="D80" s="276"/>
      <c r="E80" s="270"/>
      <c r="F80" s="270"/>
      <c r="G80" s="269">
        <v>0</v>
      </c>
      <c r="H80" s="269" t="s">
        <v>443</v>
      </c>
      <c r="I80" s="270"/>
      <c r="J80" s="269">
        <v>0</v>
      </c>
      <c r="K80" s="276"/>
      <c r="L80" s="269" t="s">
        <v>443</v>
      </c>
      <c r="M80" s="276"/>
      <c r="N80" s="269">
        <v>0</v>
      </c>
      <c r="O80" s="276"/>
      <c r="P80" s="269" t="s">
        <v>443</v>
      </c>
      <c r="Q80" s="276"/>
      <c r="R80" s="269">
        <v>0</v>
      </c>
      <c r="S80" s="276"/>
      <c r="T80" s="269" t="s">
        <v>443</v>
      </c>
      <c r="U80" s="276"/>
      <c r="V80" s="269">
        <v>0</v>
      </c>
      <c r="W80" s="276"/>
      <c r="X80" s="269" t="s">
        <v>443</v>
      </c>
      <c r="Y80" s="276"/>
      <c r="Z80" s="269">
        <v>0</v>
      </c>
      <c r="AA80" s="276"/>
      <c r="AB80" s="269">
        <v>0</v>
      </c>
      <c r="AC80" s="269">
        <v>0</v>
      </c>
    </row>
    <row r="81" spans="1:29" x14ac:dyDescent="0.25">
      <c r="A81" s="264" t="s">
        <v>508</v>
      </c>
      <c r="B81" s="265" t="s">
        <v>485</v>
      </c>
      <c r="C81" s="275"/>
      <c r="D81" s="276"/>
      <c r="E81" s="270"/>
      <c r="F81" s="270"/>
      <c r="G81" s="269">
        <v>0</v>
      </c>
      <c r="H81" s="269" t="s">
        <v>443</v>
      </c>
      <c r="I81" s="270"/>
      <c r="J81" s="269">
        <v>0</v>
      </c>
      <c r="K81" s="276"/>
      <c r="L81" s="269" t="s">
        <v>443</v>
      </c>
      <c r="M81" s="276"/>
      <c r="N81" s="269">
        <v>0</v>
      </c>
      <c r="O81" s="276"/>
      <c r="P81" s="269" t="s">
        <v>443</v>
      </c>
      <c r="Q81" s="276"/>
      <c r="R81" s="269">
        <v>0</v>
      </c>
      <c r="S81" s="276"/>
      <c r="T81" s="269" t="s">
        <v>443</v>
      </c>
      <c r="U81" s="276"/>
      <c r="V81" s="269">
        <v>0</v>
      </c>
      <c r="W81" s="276"/>
      <c r="X81" s="269" t="s">
        <v>443</v>
      </c>
      <c r="Y81" s="276"/>
      <c r="Z81" s="269">
        <v>0</v>
      </c>
      <c r="AA81" s="276"/>
      <c r="AB81" s="269">
        <v>0</v>
      </c>
      <c r="AC81" s="269">
        <v>0</v>
      </c>
    </row>
    <row r="82" spans="1:29" x14ac:dyDescent="0.25">
      <c r="A82" s="264" t="s">
        <v>509</v>
      </c>
      <c r="B82" s="265" t="s">
        <v>487</v>
      </c>
      <c r="C82" s="275"/>
      <c r="D82" s="276"/>
      <c r="E82" s="270"/>
      <c r="F82" s="270"/>
      <c r="G82" s="269">
        <v>0</v>
      </c>
      <c r="H82" s="269" t="s">
        <v>443</v>
      </c>
      <c r="I82" s="270"/>
      <c r="J82" s="269">
        <v>0</v>
      </c>
      <c r="K82" s="276"/>
      <c r="L82" s="269" t="s">
        <v>443</v>
      </c>
      <c r="M82" s="276"/>
      <c r="N82" s="269">
        <v>0</v>
      </c>
      <c r="O82" s="276"/>
      <c r="P82" s="269" t="s">
        <v>443</v>
      </c>
      <c r="Q82" s="276"/>
      <c r="R82" s="269">
        <v>0</v>
      </c>
      <c r="S82" s="276"/>
      <c r="T82" s="269" t="s">
        <v>443</v>
      </c>
      <c r="U82" s="276"/>
      <c r="V82" s="269">
        <v>0</v>
      </c>
      <c r="W82" s="276"/>
      <c r="X82" s="269" t="s">
        <v>443</v>
      </c>
      <c r="Y82" s="276"/>
      <c r="Z82" s="269">
        <v>0</v>
      </c>
      <c r="AA82" s="276"/>
      <c r="AB82" s="269">
        <v>0</v>
      </c>
      <c r="AC82" s="269">
        <v>0</v>
      </c>
    </row>
    <row r="83" spans="1:29" x14ac:dyDescent="0.25">
      <c r="A83" s="264" t="s">
        <v>510</v>
      </c>
      <c r="B83" s="265" t="s">
        <v>489</v>
      </c>
      <c r="C83" s="275"/>
      <c r="D83" s="276"/>
      <c r="E83" s="270"/>
      <c r="F83" s="270"/>
      <c r="G83" s="269">
        <v>0</v>
      </c>
      <c r="H83" s="269" t="s">
        <v>443</v>
      </c>
      <c r="I83" s="270"/>
      <c r="J83" s="269">
        <v>0</v>
      </c>
      <c r="K83" s="276"/>
      <c r="L83" s="269" t="s">
        <v>443</v>
      </c>
      <c r="M83" s="276"/>
      <c r="N83" s="269">
        <v>0</v>
      </c>
      <c r="O83" s="276"/>
      <c r="P83" s="269" t="s">
        <v>443</v>
      </c>
      <c r="Q83" s="276"/>
      <c r="R83" s="269">
        <v>0</v>
      </c>
      <c r="S83" s="276"/>
      <c r="T83" s="269" t="s">
        <v>443</v>
      </c>
      <c r="U83" s="276"/>
      <c r="V83" s="269">
        <v>0</v>
      </c>
      <c r="W83" s="276"/>
      <c r="X83" s="269" t="s">
        <v>443</v>
      </c>
      <c r="Y83" s="276"/>
      <c r="Z83" s="269">
        <v>0</v>
      </c>
      <c r="AA83" s="276"/>
      <c r="AB83" s="269">
        <v>0</v>
      </c>
      <c r="AC83" s="269">
        <v>0</v>
      </c>
    </row>
    <row r="84" spans="1:29" x14ac:dyDescent="0.25">
      <c r="A84" s="264" t="s">
        <v>511</v>
      </c>
      <c r="B84" s="265" t="s">
        <v>491</v>
      </c>
      <c r="C84" s="275"/>
      <c r="D84" s="276"/>
      <c r="E84" s="270"/>
      <c r="F84" s="270"/>
      <c r="G84" s="269">
        <v>0</v>
      </c>
      <c r="H84" s="269" t="s">
        <v>443</v>
      </c>
      <c r="I84" s="270"/>
      <c r="J84" s="269">
        <v>0</v>
      </c>
      <c r="K84" s="276"/>
      <c r="L84" s="269" t="s">
        <v>443</v>
      </c>
      <c r="M84" s="276"/>
      <c r="N84" s="269">
        <v>0</v>
      </c>
      <c r="O84" s="276"/>
      <c r="P84" s="269" t="s">
        <v>443</v>
      </c>
      <c r="Q84" s="276"/>
      <c r="R84" s="269">
        <v>0</v>
      </c>
      <c r="S84" s="276"/>
      <c r="T84" s="269" t="s">
        <v>443</v>
      </c>
      <c r="U84" s="276"/>
      <c r="V84" s="269">
        <v>0</v>
      </c>
      <c r="W84" s="276"/>
      <c r="X84" s="269" t="s">
        <v>443</v>
      </c>
      <c r="Y84" s="276"/>
      <c r="Z84" s="269">
        <v>0</v>
      </c>
      <c r="AA84" s="276"/>
      <c r="AB84" s="269">
        <v>0</v>
      </c>
      <c r="AC84" s="269">
        <v>0</v>
      </c>
    </row>
    <row r="85" spans="1:29" x14ac:dyDescent="0.25">
      <c r="A85" s="264" t="s">
        <v>512</v>
      </c>
      <c r="B85" s="265" t="s">
        <v>493</v>
      </c>
      <c r="C85" s="277"/>
      <c r="D85" s="276"/>
      <c r="E85" s="270"/>
      <c r="F85" s="270"/>
      <c r="G85" s="269">
        <v>0</v>
      </c>
      <c r="H85" s="269" t="s">
        <v>443</v>
      </c>
      <c r="I85" s="270"/>
      <c r="J85" s="269">
        <v>0</v>
      </c>
      <c r="K85" s="276"/>
      <c r="L85" s="269" t="s">
        <v>443</v>
      </c>
      <c r="M85" s="276"/>
      <c r="N85" s="269">
        <v>0</v>
      </c>
      <c r="O85" s="276"/>
      <c r="P85" s="269" t="s">
        <v>443</v>
      </c>
      <c r="Q85" s="276"/>
      <c r="R85" s="269">
        <v>0</v>
      </c>
      <c r="S85" s="276"/>
      <c r="T85" s="269" t="s">
        <v>443</v>
      </c>
      <c r="U85" s="276"/>
      <c r="V85" s="269">
        <v>0</v>
      </c>
      <c r="W85" s="276"/>
      <c r="X85" s="269" t="s">
        <v>443</v>
      </c>
      <c r="Y85" s="276"/>
      <c r="Z85" s="269">
        <v>0</v>
      </c>
      <c r="AA85" s="276"/>
      <c r="AB85" s="269">
        <v>0</v>
      </c>
      <c r="AC85" s="269">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75" t="str">
        <f>'1. паспорт местоположение'!A12:C12</f>
        <v>N_TP3300.KL.0014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75"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415</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51</v>
      </c>
      <c r="B22" s="497" t="s">
        <v>23</v>
      </c>
      <c r="C22" s="496" t="s">
        <v>50</v>
      </c>
      <c r="D22" s="496" t="s">
        <v>49</v>
      </c>
      <c r="E22" s="499" t="s">
        <v>426</v>
      </c>
      <c r="F22" s="500"/>
      <c r="G22" s="500"/>
      <c r="H22" s="500"/>
      <c r="I22" s="500"/>
      <c r="J22" s="500"/>
      <c r="K22" s="500"/>
      <c r="L22" s="501"/>
      <c r="M22" s="496" t="s">
        <v>48</v>
      </c>
      <c r="N22" s="496" t="s">
        <v>47</v>
      </c>
      <c r="O22" s="496" t="s">
        <v>46</v>
      </c>
      <c r="P22" s="477" t="s">
        <v>232</v>
      </c>
      <c r="Q22" s="477" t="s">
        <v>45</v>
      </c>
      <c r="R22" s="477" t="s">
        <v>44</v>
      </c>
      <c r="S22" s="477" t="s">
        <v>43</v>
      </c>
      <c r="T22" s="477"/>
      <c r="U22" s="502" t="s">
        <v>42</v>
      </c>
      <c r="V22" s="502" t="s">
        <v>41</v>
      </c>
      <c r="W22" s="477" t="s">
        <v>40</v>
      </c>
      <c r="X22" s="477" t="s">
        <v>39</v>
      </c>
      <c r="Y22" s="477" t="s">
        <v>38</v>
      </c>
      <c r="Z22" s="48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6" t="s">
        <v>24</v>
      </c>
    </row>
    <row r="23" spans="1:48" s="18" customFormat="1" ht="64.5" customHeight="1" x14ac:dyDescent="0.25">
      <c r="A23" s="495"/>
      <c r="B23" s="498"/>
      <c r="C23" s="484"/>
      <c r="D23" s="484"/>
      <c r="E23" s="489" t="s">
        <v>22</v>
      </c>
      <c r="F23" s="480" t="s">
        <v>128</v>
      </c>
      <c r="G23" s="480" t="s">
        <v>127</v>
      </c>
      <c r="H23" s="480" t="s">
        <v>126</v>
      </c>
      <c r="I23" s="482" t="s">
        <v>338</v>
      </c>
      <c r="J23" s="482" t="s">
        <v>339</v>
      </c>
      <c r="K23" s="482" t="s">
        <v>340</v>
      </c>
      <c r="L23" s="480" t="s">
        <v>77</v>
      </c>
      <c r="M23" s="484"/>
      <c r="N23" s="484"/>
      <c r="O23" s="484"/>
      <c r="P23" s="478"/>
      <c r="Q23" s="478"/>
      <c r="R23" s="478"/>
      <c r="S23" s="491" t="s">
        <v>1</v>
      </c>
      <c r="T23" s="491" t="s">
        <v>10</v>
      </c>
      <c r="U23" s="503"/>
      <c r="V23" s="503"/>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504" t="s">
        <v>10</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7" t="s">
        <v>12</v>
      </c>
      <c r="AG24" s="77" t="s">
        <v>11</v>
      </c>
      <c r="AH24" s="78" t="s">
        <v>1</v>
      </c>
      <c r="AI24" s="78" t="s">
        <v>10</v>
      </c>
      <c r="AJ24" s="484"/>
      <c r="AK24" s="484"/>
      <c r="AL24" s="484"/>
      <c r="AM24" s="484"/>
      <c r="AN24" s="484"/>
      <c r="AO24" s="484"/>
      <c r="AP24" s="484"/>
      <c r="AQ24" s="505"/>
      <c r="AR24" s="479"/>
      <c r="AS24" s="479"/>
      <c r="AT24" s="479"/>
      <c r="AU24" s="479"/>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12" t="str">
        <f>'1. паспорт местоположение'!A5:C5</f>
        <v>Год раскрытия информации: 2023 год</v>
      </c>
      <c r="B5" s="512"/>
      <c r="C5" s="37"/>
      <c r="D5" s="37"/>
      <c r="E5" s="37"/>
      <c r="F5" s="37"/>
      <c r="G5" s="37"/>
      <c r="H5" s="37"/>
    </row>
    <row r="6" spans="1:8" ht="14.25" customHeight="1" x14ac:dyDescent="0.3">
      <c r="A6" s="69"/>
      <c r="B6" s="69"/>
      <c r="C6" s="69"/>
      <c r="D6" s="69"/>
      <c r="E6" s="69"/>
      <c r="F6" s="69"/>
      <c r="G6" s="69"/>
      <c r="H6" s="69"/>
    </row>
    <row r="7" spans="1:8" ht="18.75" x14ac:dyDescent="0.25">
      <c r="A7" s="374" t="s">
        <v>8</v>
      </c>
      <c r="B7" s="374"/>
      <c r="C7" s="68"/>
      <c r="D7" s="68"/>
      <c r="E7" s="68"/>
      <c r="F7" s="68"/>
      <c r="G7" s="68"/>
      <c r="H7" s="68"/>
    </row>
    <row r="8" spans="1:8" ht="13.5"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376" t="s">
        <v>7</v>
      </c>
      <c r="B10" s="376"/>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N_TP3300.KL.0014</v>
      </c>
      <c r="B12" s="461"/>
      <c r="C12" s="66"/>
      <c r="D12" s="66"/>
      <c r="E12" s="66"/>
      <c r="F12" s="66"/>
      <c r="G12" s="66"/>
      <c r="H12" s="66"/>
    </row>
    <row r="13" spans="1:8" x14ac:dyDescent="0.25">
      <c r="A13" s="376" t="s">
        <v>6</v>
      </c>
      <c r="B13" s="37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6"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76"/>
      <c r="C15" s="66"/>
      <c r="D15" s="66"/>
      <c r="E15" s="66"/>
      <c r="F15" s="66"/>
      <c r="G15" s="66"/>
      <c r="H15" s="66"/>
    </row>
    <row r="16" spans="1:8" x14ac:dyDescent="0.25">
      <c r="A16" s="376" t="s">
        <v>5</v>
      </c>
      <c r="B16" s="376"/>
      <c r="C16" s="67"/>
      <c r="D16" s="67"/>
      <c r="E16" s="67"/>
      <c r="F16" s="67"/>
      <c r="G16" s="67"/>
      <c r="H16" s="67"/>
    </row>
    <row r="17" spans="1:2" x14ac:dyDescent="0.25">
      <c r="B17" s="40"/>
    </row>
    <row r="18" spans="1:2" x14ac:dyDescent="0.25">
      <c r="A18" s="511" t="s">
        <v>416</v>
      </c>
      <c r="B18" s="471"/>
    </row>
    <row r="19" spans="1:2" x14ac:dyDescent="0.25">
      <c r="A19" s="256"/>
      <c r="B19" s="255"/>
    </row>
    <row r="20" spans="1:2" ht="16.5" thickBot="1" x14ac:dyDescent="0.3">
      <c r="B20" s="27"/>
    </row>
    <row r="21" spans="1:2" ht="54" customHeight="1" thickBot="1" x14ac:dyDescent="0.3">
      <c r="A21" s="41" t="s">
        <v>289</v>
      </c>
      <c r="B21" s="223" t="str">
        <f>A15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row>
    <row r="22" spans="1:2" ht="16.5" thickBot="1" x14ac:dyDescent="0.3">
      <c r="A22" s="41" t="s">
        <v>290</v>
      </c>
      <c r="B22" s="42" t="str">
        <f>'1. паспорт местоположение'!C27</f>
        <v>г. Тюмень</v>
      </c>
    </row>
    <row r="23" spans="1:2" ht="16.5" thickBot="1" x14ac:dyDescent="0.3">
      <c r="A23" s="41" t="s">
        <v>272</v>
      </c>
      <c r="B23" s="43" t="s">
        <v>479</v>
      </c>
    </row>
    <row r="24" spans="1:2" ht="16.5" thickBot="1" x14ac:dyDescent="0.3">
      <c r="A24" s="41" t="s">
        <v>291</v>
      </c>
      <c r="B24" s="147" t="s">
        <v>519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4">
        <f>'6.2. Паспорт фин осв ввод '!D23</f>
        <v>3.5911558002399642</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474</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8" t="s">
        <v>313</v>
      </c>
      <c r="B56" s="232" t="s">
        <v>474</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474</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520</v>
      </c>
    </row>
    <row r="68" spans="1:2" ht="39" customHeight="1" thickBot="1" x14ac:dyDescent="0.3">
      <c r="A68" s="44" t="s">
        <v>324</v>
      </c>
      <c r="B68" s="48"/>
    </row>
    <row r="69" spans="1:2" ht="16.5" thickBot="1" x14ac:dyDescent="0.3">
      <c r="A69" s="51" t="s">
        <v>325</v>
      </c>
      <c r="B69" s="251">
        <f>'6.1. Паспорт сетевой график'!H43</f>
        <v>45589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473</v>
      </c>
    </row>
    <row r="73" spans="1:2" ht="28.5" customHeight="1" x14ac:dyDescent="0.25">
      <c r="A73" s="47" t="s">
        <v>329</v>
      </c>
      <c r="B73" s="508" t="s">
        <v>461</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2018-08-10T07:52:15Z</cp:lastPrinted>
  <dcterms:created xsi:type="dcterms:W3CDTF">2015-08-16T15:31:05Z</dcterms:created>
  <dcterms:modified xsi:type="dcterms:W3CDTF">2023-11-03T05:07:27Z</dcterms:modified>
</cp:coreProperties>
</file>